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15"/>
  <workbookPr/>
  <mc:AlternateContent xmlns:mc="http://schemas.openxmlformats.org/markup-compatibility/2006">
    <mc:Choice Requires="x15">
      <x15ac:absPath xmlns:x15ac="http://schemas.microsoft.com/office/spreadsheetml/2010/11/ac" url="https://oslokommune.sharepoint.com/sites/06835/Anskaffelser 20/Anskaffelser 2025/Entrepriser/71-BYM-2025 - Anskaffelse av samspillsentreprenør til rehabilitering av Ekeberg kunstgress 2/2. Konkurransegrunnlag - 71-BYM-2025/"/>
    </mc:Choice>
  </mc:AlternateContent>
  <xr:revisionPtr revIDLastSave="184" documentId="8_{B75D7FCF-1DC2-431D-90D3-D364D492A652}" xr6:coauthVersionLast="47" xr6:coauthVersionMax="47" xr10:uidLastSave="{327DBD99-D796-4D5C-B2F1-B538CCD627D3}"/>
  <bookViews>
    <workbookView xWindow="70740" yWindow="165" windowWidth="15930" windowHeight="15435" firstSheet="1" activeTab="1" xr2:uid="{00000000-000D-0000-FFFF-FFFF00000000}"/>
  </bookViews>
  <sheets>
    <sheet name="GENERELT" sheetId="2" r:id="rId1"/>
    <sheet name="PRISSKJEMA"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1" l="1"/>
  <c r="F63" i="1"/>
  <c r="F31" i="1" l="1"/>
  <c r="F116" i="1"/>
  <c r="D140" i="1" s="1"/>
  <c r="F23" i="1" l="1"/>
  <c r="F11" i="1"/>
  <c r="F12" i="1"/>
  <c r="F13" i="1"/>
  <c r="F15" i="1"/>
  <c r="F16" i="1"/>
  <c r="F17" i="1"/>
  <c r="F18" i="1"/>
  <c r="F19" i="1"/>
  <c r="F20" i="1"/>
  <c r="F21" i="1"/>
  <c r="F22" i="1"/>
  <c r="F65" i="1" l="1"/>
  <c r="F58" i="1"/>
  <c r="F59" i="1"/>
  <c r="F60" i="1"/>
  <c r="F61" i="1"/>
  <c r="F62" i="1"/>
  <c r="F67" i="1"/>
  <c r="F68" i="1"/>
  <c r="F69" i="1"/>
  <c r="F70" i="1"/>
  <c r="F57" i="1"/>
  <c r="F73" i="1" l="1"/>
  <c r="D132" i="1" s="1"/>
  <c r="F54" i="1"/>
  <c r="D131" i="1" s="1"/>
  <c r="F76" i="1"/>
  <c r="F79" i="1" l="1"/>
  <c r="D133" i="1" s="1"/>
  <c r="F98" i="1"/>
  <c r="F97" i="1"/>
  <c r="F96" i="1"/>
  <c r="F101" i="1" l="1"/>
  <c r="D134" i="1"/>
  <c r="I12" i="1"/>
  <c r="C14" i="1" s="1"/>
  <c r="F82" i="1"/>
  <c r="F83" i="1"/>
  <c r="F84" i="1"/>
  <c r="F85" i="1"/>
  <c r="F86" i="1"/>
  <c r="F87" i="1"/>
  <c r="F88" i="1"/>
  <c r="F89" i="1"/>
  <c r="F90" i="1"/>
  <c r="F81" i="1"/>
  <c r="F92" i="1" l="1"/>
  <c r="H34" i="1"/>
  <c r="I33" i="1"/>
  <c r="C19" i="1"/>
  <c r="F10" i="1"/>
  <c r="F26" i="1" s="1"/>
  <c r="C34" i="1" l="1"/>
  <c r="C31" i="1"/>
  <c r="C22" i="1"/>
  <c r="C10" i="1"/>
  <c r="C21" i="1"/>
  <c r="C17" i="1"/>
  <c r="C12" i="1"/>
  <c r="C20" i="1"/>
  <c r="C11" i="1"/>
  <c r="C18" i="1"/>
  <c r="C15" i="1"/>
  <c r="C33" i="1"/>
  <c r="C32" i="1"/>
  <c r="C36" i="1"/>
  <c r="C23" i="1"/>
  <c r="C16" i="1"/>
  <c r="C35" i="1"/>
  <c r="C37" i="1"/>
  <c r="F33" i="1"/>
  <c r="F44" i="1" l="1"/>
  <c r="F45" i="1"/>
  <c r="F46" i="1"/>
  <c r="F47" i="1"/>
  <c r="F48" i="1"/>
  <c r="F51" i="1" l="1"/>
  <c r="D130" i="1" s="1"/>
  <c r="F32" i="1"/>
  <c r="F34" i="1"/>
  <c r="F35" i="1"/>
  <c r="F36" i="1"/>
  <c r="F37" i="1"/>
  <c r="D123" i="1" l="1"/>
  <c r="D125" i="1" s="1"/>
  <c r="F40" i="1" l="1"/>
  <c r="D129" i="1" s="1"/>
  <c r="D136" i="1" s="1"/>
  <c r="C136" i="1" l="1"/>
</calcChain>
</file>

<file path=xl/sharedStrings.xml><?xml version="1.0" encoding="utf-8"?>
<sst xmlns="http://schemas.openxmlformats.org/spreadsheetml/2006/main" count="154" uniqueCount="111">
  <si>
    <t xml:space="preserve">Ressurser, materialer og maskiner som ikke er inkludert i skjema, men nødvendig for utførelse skal dekkes av selvkost pluss påslag.
Maskiner og mannskap som benyttes, men som ikke er prissatt i prisskjema, avregnes etter den pris som er oppgitt på den maskin/mannskap/fast element som ligner mest, eventuelt med en middelverdi mellom priser for lignende maskiner/mannskap/fast element på listen. 
Timesatsene skal i tillegg til lønn inkludere alle nødvendige tillegg som sosiale utgifter, tariffestede godtgjørelser, reisekostnader, rigg og drift, samt administrasjon, tilrettelegging av arbeidene og fortjeneste, verktøy for utføre faglig arbeid, mv. 
Alle oppgitte priser skal ikke differensieres mellom samspillsentreprenør, eventuelle underentreprenører og underleverandører. 
Timeantallet, mengder, beløp oppgitt i prisskjema er er estimater og ikke bindende for oppdragsgiver.
Det betales bare for de timer maskinen har vært i direkte aktivitet på anlegget (eksklusiv ventetid, maskinstell, reparasjon mv.) med avrunding til 0,5 time. 
</t>
  </si>
  <si>
    <t>PRISSKJEMA</t>
  </si>
  <si>
    <t xml:space="preserve">71-BYM-2025  
Ekeberg Kunstgressbane 2 - Ballfangernett og gjerde 
</t>
  </si>
  <si>
    <t xml:space="preserve">SAMTLIGE GULE CELLER SKAL FYLLES UT </t>
  </si>
  <si>
    <t>PRISKATEGORI A</t>
  </si>
  <si>
    <t>1. Rådgivende- og 
administrative ressurser</t>
  </si>
  <si>
    <t>%</t>
  </si>
  <si>
    <t>Antall timer*</t>
  </si>
  <si>
    <t xml:space="preserve">Timepris
(NOK ekskl. mva.) </t>
  </si>
  <si>
    <t>EVALUERINGSSUM</t>
  </si>
  <si>
    <t>Prosjekt- /prosjekteringsleder</t>
  </si>
  <si>
    <t>Prosjektleder</t>
  </si>
  <si>
    <t>måneder</t>
  </si>
  <si>
    <t xml:space="preserve">Anleggsleder </t>
  </si>
  <si>
    <t>timer</t>
  </si>
  <si>
    <t>Prosjektingeniør</t>
  </si>
  <si>
    <t>LARK</t>
  </si>
  <si>
    <t xml:space="preserve">RIB </t>
  </si>
  <si>
    <t xml:space="preserve">RIE </t>
  </si>
  <si>
    <t>RIG</t>
  </si>
  <si>
    <t>RIVA</t>
  </si>
  <si>
    <t xml:space="preserve">Stikningsingeniør med komplett utstyr </t>
  </si>
  <si>
    <t>Teknisk tegner - gjelder for alle fag</t>
  </si>
  <si>
    <t>Miljørådgiver</t>
  </si>
  <si>
    <t>Saksbehandler/ansv. Søker</t>
  </si>
  <si>
    <t>SHA- koordinator (KP) prosjektering*
Uavhengig ressurs (ikke ansatt i utførende virksomhet).</t>
  </si>
  <si>
    <t>* Oppgitte verdier er estimater og ikke bindende for Oppdragsgiver</t>
  </si>
  <si>
    <t>Sum prosjekteringstimer</t>
  </si>
  <si>
    <t>PRISKATEGORI B</t>
  </si>
  <si>
    <t>2. Mannskapstimer</t>
  </si>
  <si>
    <t xml:space="preserve">Grunnarbeider </t>
  </si>
  <si>
    <t>Anleggsgartner</t>
  </si>
  <si>
    <t>Arborist (sertifisert)</t>
  </si>
  <si>
    <t>Rørlegger</t>
  </si>
  <si>
    <t>Betongarbeider</t>
  </si>
  <si>
    <t>Lærling</t>
  </si>
  <si>
    <t>Elektriker</t>
  </si>
  <si>
    <t>Sum mannskapstimer</t>
  </si>
  <si>
    <t>FRA JORDAL</t>
  </si>
  <si>
    <t>3. Biodiesel maskiner inkl. mannskap og drivstoff</t>
  </si>
  <si>
    <t>Fossilfrie maskiner ink. mannskap</t>
  </si>
  <si>
    <t xml:space="preserve">NOK eks. mva. per time </t>
  </si>
  <si>
    <t>Antall timer</t>
  </si>
  <si>
    <t>Veihøvel 19 til 23 tonn</t>
  </si>
  <si>
    <t>Veihøvel opp til 19 tonn</t>
  </si>
  <si>
    <t>Asfaltutlegger</t>
  </si>
  <si>
    <t>Lastebil m kran</t>
  </si>
  <si>
    <t>Lastebil m henger</t>
  </si>
  <si>
    <t>SUM Biodiesel maskiner</t>
  </si>
  <si>
    <t>SUM Biogass maskiner</t>
  </si>
  <si>
    <t>5. Elektriske maskiner inkl. mannskap og drivstoff</t>
  </si>
  <si>
    <t>Gravemaskin opp til 10 tonn</t>
  </si>
  <si>
    <t>Gravemaskin 10 til 20 tonn</t>
  </si>
  <si>
    <t>Gravemaskin 20 til 30 tonn</t>
  </si>
  <si>
    <t>Lastebil</t>
  </si>
  <si>
    <t>Lastebil med henger</t>
  </si>
  <si>
    <t>Lastebil med kran</t>
  </si>
  <si>
    <t>Vals under 5 tonn</t>
  </si>
  <si>
    <t>Vals over 5 tonn</t>
  </si>
  <si>
    <t>Vibroplate under 450 kg</t>
  </si>
  <si>
    <t xml:space="preserve">Vibroplate over 450 kg </t>
  </si>
  <si>
    <t>Lift</t>
  </si>
  <si>
    <t>Hjullaster inntil 5 tonn</t>
  </si>
  <si>
    <t>Hjullaster over 5 tonn</t>
  </si>
  <si>
    <t>Dumper under 10 tonn</t>
  </si>
  <si>
    <t>SUM elektriske maskiner</t>
  </si>
  <si>
    <t>6. Ladecontainer</t>
  </si>
  <si>
    <t>Antall dager*</t>
  </si>
  <si>
    <t xml:space="preserve">Pris per dag
(NOK ekskl. mva.) </t>
  </si>
  <si>
    <t xml:space="preserve">Ladecontainer for elektriske maskiner </t>
  </si>
  <si>
    <t xml:space="preserve">SUM ladecontainer </t>
  </si>
  <si>
    <t>5. Faste elementer</t>
  </si>
  <si>
    <t>Enhetspris</t>
  </si>
  <si>
    <t>Antatt mengde evalueres</t>
  </si>
  <si>
    <t>Enhet</t>
  </si>
  <si>
    <t>Levering av løse masser 4/63 (bærelag idrettsanlegg). Komplett leveranse: ink. transport, opp- og  nedlastning</t>
  </si>
  <si>
    <t>m3 
(prosjekterte masser)</t>
  </si>
  <si>
    <t xml:space="preserve">* Levering av løse masser 0/8 
(finavretting ifbm. kunstgressbane).
Komplett leveranse: ink. transport, opp- og  nedlastning
</t>
  </si>
  <si>
    <t xml:space="preserve">Levering av masser 8/16. 
Komplett leveranse: ink. transport, opp- og  nedlastning
</t>
  </si>
  <si>
    <t xml:space="preserve">XPS 60 mm ifm.  frostsikring av kunstgressbane, skateparken.
Kvalitet: tilegnet til formål
Komplett leveranse: ink. transport, opp- og  nedlastning.
</t>
  </si>
  <si>
    <t>m2</t>
  </si>
  <si>
    <t>Levering av geotekstil til separasjon ikke trafikkert areal- kunstgressbane, skatepark. Komplett leveranse: ink. transport, opp- og  nedlastning.</t>
  </si>
  <si>
    <t xml:space="preserve">Deponeringsavgift av rene massser
(inkluderer ikke utgraving, opplasting og transport) </t>
  </si>
  <si>
    <t xml:space="preserve">m3 </t>
  </si>
  <si>
    <t>Deponering av inert avfall</t>
  </si>
  <si>
    <t>Deponering av ordinært avfall</t>
  </si>
  <si>
    <t>Deponering av farlig avfall</t>
  </si>
  <si>
    <t>Deponering av alunskifer</t>
  </si>
  <si>
    <t>SUM Faste elementer</t>
  </si>
  <si>
    <r>
      <t xml:space="preserve">* Massene som benyttes til finavretting skal være deklarert iht. NS-EN 13242
</t>
    </r>
    <r>
      <rPr>
        <b/>
        <i/>
        <sz val="11"/>
        <color theme="1"/>
        <rFont val="Calibri"/>
        <family val="2"/>
        <scheme val="minor"/>
      </rPr>
      <t>f7,</t>
    </r>
    <r>
      <rPr>
        <i/>
        <sz val="11"/>
        <color theme="1"/>
        <rFont val="Calibri"/>
        <family val="2"/>
        <scheme val="minor"/>
      </rPr>
      <t xml:space="preserve"> kategori på andel finstoff (vektandel materiale &lt;0,063mm) &lt;7%.
</t>
    </r>
    <r>
      <rPr>
        <b/>
        <i/>
        <sz val="11"/>
        <color theme="1"/>
        <rFont val="Calibri"/>
        <family val="2"/>
        <scheme val="minor"/>
      </rPr>
      <t>GA80</t>
    </r>
    <r>
      <rPr>
        <i/>
        <sz val="11"/>
        <color theme="1"/>
        <rFont val="Calibri"/>
        <family val="2"/>
        <scheme val="minor"/>
      </rPr>
      <t xml:space="preserve">, graderingskategori. Minimum 80% passerer D.
</t>
    </r>
    <r>
      <rPr>
        <b/>
        <i/>
        <sz val="11"/>
        <color theme="1"/>
        <rFont val="Calibri"/>
        <family val="2"/>
        <scheme val="minor"/>
      </rPr>
      <t>GTA20</t>
    </r>
    <r>
      <rPr>
        <i/>
        <sz val="11"/>
        <color theme="1"/>
        <rFont val="Calibri"/>
        <family val="2"/>
        <scheme val="minor"/>
      </rPr>
      <t xml:space="preserve">, toleransekategori på D/2. +/- 20%.
</t>
    </r>
    <r>
      <rPr>
        <b/>
        <i/>
        <sz val="11"/>
        <color theme="1"/>
        <rFont val="Calibri"/>
        <family val="2"/>
        <scheme val="minor"/>
      </rPr>
      <t>LA35</t>
    </r>
    <r>
      <rPr>
        <i/>
        <sz val="11"/>
        <color theme="1"/>
        <rFont val="Calibri"/>
        <family val="2"/>
        <scheme val="minor"/>
      </rPr>
      <t xml:space="preserve">, Los Angeles-verdi - kategori. Verdi &lt;35
** Løse masser
</t>
    </r>
  </si>
  <si>
    <t>7. Påslagsposter</t>
  </si>
  <si>
    <t>Prosentsats 
(Påslag)</t>
  </si>
  <si>
    <t>Antatt beløp
evalueres*</t>
  </si>
  <si>
    <t>Materialer og komponenter (inkludert transport) mv. avregnes med netto selvkost eks mva tillagt</t>
  </si>
  <si>
    <t>Maskinleie avregnes ifølge utleiebyråenes nettosatser eks. mva. tillagt 
(benyttes for maskiner som ikke dekkes av maskinlisten)</t>
  </si>
  <si>
    <t>Innkjøpte tjenester avregnes med tjenestens pris eks mva. tillagt</t>
  </si>
  <si>
    <t>SUM påslag</t>
  </si>
  <si>
    <t>PRISKATEGORI C</t>
  </si>
  <si>
    <t>8. Faste elementer (Fase 2)</t>
  </si>
  <si>
    <t>Mengde</t>
  </si>
  <si>
    <t>Granulattiltak rundt hele banen, inkl 3 fotskraperister med brønn.</t>
  </si>
  <si>
    <t>Nytt gjerde iht tegning, inkl 3 porter/sluser 1 m og 1 kjøreport.</t>
  </si>
  <si>
    <t xml:space="preserve">Utskifting av eksisterende ballfangernett </t>
  </si>
  <si>
    <t>Nytt ballfangernett bak 16 meteren mot sør</t>
  </si>
  <si>
    <t>SUM Faste elementer (Fase 2)</t>
  </si>
  <si>
    <t>OPPSUMMERING - EVALUERINGSSUM</t>
  </si>
  <si>
    <t>1. Rådgivende- og administrative ressurser</t>
  </si>
  <si>
    <t>SUM PRISKATEGORI A</t>
  </si>
  <si>
    <t>4. Biogass maskiner inkl. mannskap og drivstoff</t>
  </si>
  <si>
    <t>7. Påslagsprosent</t>
  </si>
  <si>
    <t>SUM PRISKATEGORI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</si>
</sst>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_-* #,##0.0_-;\-* #,##0.0_-;_-* &quot;-&quot;??_-;_-@_-"/>
  </numFmts>
  <fonts count="21">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b/>
      <sz val="12"/>
      <color theme="0"/>
      <name val="Calibri"/>
      <family val="2"/>
      <scheme val="minor"/>
    </font>
    <font>
      <b/>
      <sz val="20"/>
      <color theme="1"/>
      <name val="Calibri"/>
      <family val="2"/>
      <scheme val="minor"/>
    </font>
    <font>
      <sz val="11"/>
      <color rgb="FF000000"/>
      <name val="Calibri"/>
      <family val="2"/>
      <scheme val="minor"/>
    </font>
    <font>
      <b/>
      <sz val="11"/>
      <color rgb="FF000000"/>
      <name val="Calibri"/>
      <family val="2"/>
      <scheme val="minor"/>
    </font>
    <font>
      <b/>
      <i/>
      <sz val="11"/>
      <color theme="1"/>
      <name val="Calibri"/>
      <family val="2"/>
      <scheme val="minor"/>
    </font>
    <font>
      <b/>
      <sz val="14"/>
      <color theme="1"/>
      <name val="Calibri"/>
      <family val="2"/>
      <scheme val="minor"/>
    </font>
    <font>
      <b/>
      <sz val="14"/>
      <color theme="0"/>
      <name val="Calibri"/>
      <family val="2"/>
      <scheme val="minor"/>
    </font>
    <font>
      <i/>
      <sz val="11"/>
      <color theme="1"/>
      <name val="Calibri"/>
      <family val="2"/>
      <scheme val="minor"/>
    </font>
    <font>
      <b/>
      <sz val="11"/>
      <color theme="0"/>
      <name val="Calibri"/>
      <family val="2"/>
      <scheme val="minor"/>
    </font>
    <font>
      <b/>
      <sz val="12"/>
      <color theme="1"/>
      <name val="Calibri"/>
      <family val="2"/>
      <scheme val="minor"/>
    </font>
    <font>
      <b/>
      <sz val="24"/>
      <color theme="1"/>
      <name val="Calibri"/>
      <family val="2"/>
      <scheme val="minor"/>
    </font>
    <font>
      <b/>
      <sz val="16"/>
      <color theme="0"/>
      <name val="Calibri"/>
      <family val="2"/>
      <scheme val="minor"/>
    </font>
    <font>
      <i/>
      <sz val="9"/>
      <color theme="1"/>
      <name val="Calibri"/>
      <family val="2"/>
      <scheme val="minor"/>
    </font>
    <font>
      <i/>
      <sz val="14"/>
      <color rgb="FFFF0000"/>
      <name val="Calibri"/>
      <family val="2"/>
      <scheme val="minor"/>
    </font>
    <font>
      <i/>
      <sz val="20"/>
      <color rgb="FFFF0000"/>
      <name val="Calibri"/>
      <family val="2"/>
      <scheme val="minor"/>
    </font>
    <font>
      <b/>
      <sz val="24"/>
      <color theme="1"/>
      <name val="Calibri"/>
    </font>
    <font>
      <strike/>
      <sz val="11"/>
      <color theme="1"/>
      <name val="Calibri"/>
      <family val="2"/>
      <scheme val="minor"/>
    </font>
  </fonts>
  <fills count="10">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1"/>
        <bgColor indexed="64"/>
      </patternFill>
    </fill>
    <fill>
      <patternFill patternType="solid">
        <fgColor rgb="FFD9D9D9"/>
        <bgColor indexed="64"/>
      </patternFill>
    </fill>
    <fill>
      <patternFill patternType="solid">
        <fgColor theme="4" tint="0.79998168889431442"/>
        <bgColor indexed="64"/>
      </patternFill>
    </fill>
    <fill>
      <patternFill patternType="solid">
        <fgColor theme="8" tint="-0.499984740745262"/>
        <bgColor indexed="64"/>
      </patternFill>
    </fill>
    <fill>
      <patternFill patternType="solid">
        <fgColor theme="5" tint="0.59999389629810485"/>
        <bgColor indexed="64"/>
      </patternFill>
    </fill>
    <fill>
      <patternFill patternType="solid">
        <fgColor theme="0"/>
        <bgColor indexed="64"/>
      </patternFill>
    </fill>
  </fills>
  <borders count="23">
    <border>
      <left/>
      <right/>
      <top/>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92">
    <xf numFmtId="0" fontId="0" fillId="0" borderId="0" xfId="0"/>
    <xf numFmtId="0" fontId="2" fillId="0" borderId="0" xfId="0" applyFont="1"/>
    <xf numFmtId="0" fontId="0" fillId="0" borderId="10" xfId="0" applyBorder="1"/>
    <xf numFmtId="0" fontId="0" fillId="3" borderId="10" xfId="0" applyFill="1" applyBorder="1" applyProtection="1">
      <protection locked="0"/>
    </xf>
    <xf numFmtId="164" fontId="0" fillId="0" borderId="10" xfId="0" applyNumberFormat="1" applyBorder="1"/>
    <xf numFmtId="0" fontId="2" fillId="2" borderId="10" xfId="0" applyFont="1" applyFill="1" applyBorder="1" applyAlignment="1">
      <alignment horizontal="center" vertical="center" wrapText="1"/>
    </xf>
    <xf numFmtId="0" fontId="2" fillId="2" borderId="10" xfId="0" applyFont="1" applyFill="1" applyBorder="1" applyAlignment="1">
      <alignment horizontal="center" vertical="center"/>
    </xf>
    <xf numFmtId="0" fontId="0" fillId="0" borderId="14" xfId="0" applyBorder="1"/>
    <xf numFmtId="0" fontId="0" fillId="0" borderId="10" xfId="0" applyBorder="1" applyAlignment="1">
      <alignment vertical="top" wrapText="1"/>
    </xf>
    <xf numFmtId="0" fontId="4" fillId="4" borderId="11" xfId="0" applyFont="1" applyFill="1" applyBorder="1"/>
    <xf numFmtId="0" fontId="4" fillId="4" borderId="12" xfId="0" applyFont="1" applyFill="1" applyBorder="1"/>
    <xf numFmtId="164" fontId="4" fillId="4" borderId="13" xfId="0" applyNumberFormat="1" applyFont="1" applyFill="1" applyBorder="1"/>
    <xf numFmtId="9" fontId="0" fillId="0" borderId="0" xfId="2" applyFont="1"/>
    <xf numFmtId="0" fontId="4" fillId="4" borderId="15" xfId="0" applyFont="1" applyFill="1" applyBorder="1"/>
    <xf numFmtId="0" fontId="4" fillId="4" borderId="17" xfId="0" applyFont="1" applyFill="1" applyBorder="1"/>
    <xf numFmtId="0" fontId="4" fillId="4" borderId="18" xfId="0" applyFont="1" applyFill="1" applyBorder="1"/>
    <xf numFmtId="9" fontId="0" fillId="0" borderId="10" xfId="0" applyNumberFormat="1" applyBorder="1"/>
    <xf numFmtId="164" fontId="0" fillId="0" borderId="10" xfId="1" applyNumberFormat="1" applyFont="1" applyBorder="1"/>
    <xf numFmtId="0" fontId="0" fillId="0" borderId="0" xfId="0" applyAlignment="1">
      <alignment vertical="center" wrapText="1"/>
    </xf>
    <xf numFmtId="0" fontId="0" fillId="0" borderId="19" xfId="0" applyBorder="1"/>
    <xf numFmtId="0" fontId="0" fillId="0" borderId="10" xfId="0" applyBorder="1" applyAlignment="1">
      <alignment vertical="center" wrapText="1"/>
    </xf>
    <xf numFmtId="164" fontId="0" fillId="0" borderId="0" xfId="1" applyNumberFormat="1" applyFont="1" applyBorder="1"/>
    <xf numFmtId="0" fontId="6" fillId="0" borderId="10" xfId="0" applyFont="1" applyBorder="1" applyAlignment="1">
      <alignment vertical="center" wrapText="1"/>
    </xf>
    <xf numFmtId="0" fontId="0" fillId="0" borderId="10" xfId="0" applyBorder="1" applyAlignment="1">
      <alignment wrapText="1"/>
    </xf>
    <xf numFmtId="0" fontId="6" fillId="0" borderId="0" xfId="0" applyFont="1" applyAlignment="1">
      <alignment vertical="center" wrapText="1"/>
    </xf>
    <xf numFmtId="164" fontId="0" fillId="0" borderId="0" xfId="0" applyNumberFormat="1"/>
    <xf numFmtId="0" fontId="3" fillId="0" borderId="10" xfId="0" applyFont="1" applyBorder="1" applyAlignment="1">
      <alignment vertical="top" wrapText="1"/>
    </xf>
    <xf numFmtId="0" fontId="0" fillId="0" borderId="10" xfId="0" applyBorder="1" applyAlignment="1">
      <alignment horizontal="center" vertical="center" wrapText="1"/>
    </xf>
    <xf numFmtId="0" fontId="0" fillId="0" borderId="10" xfId="0" applyBorder="1" applyAlignment="1">
      <alignment horizontal="center" vertical="center"/>
    </xf>
    <xf numFmtId="0" fontId="3" fillId="0" borderId="10" xfId="0" applyFont="1" applyBorder="1" applyAlignment="1">
      <alignment wrapText="1"/>
    </xf>
    <xf numFmtId="0" fontId="0" fillId="0" borderId="10" xfId="0" applyBorder="1" applyAlignment="1">
      <alignment horizontal="center"/>
    </xf>
    <xf numFmtId="9" fontId="0" fillId="0" borderId="10" xfId="2" applyFont="1" applyBorder="1"/>
    <xf numFmtId="0" fontId="4" fillId="4" borderId="12" xfId="0" applyFont="1" applyFill="1" applyBorder="1" applyAlignment="1">
      <alignment horizontal="center"/>
    </xf>
    <xf numFmtId="0" fontId="7" fillId="0" borderId="0" xfId="0" applyFont="1" applyAlignment="1">
      <alignment horizontal="left"/>
    </xf>
    <xf numFmtId="0" fontId="0" fillId="0" borderId="20" xfId="0" applyBorder="1" applyAlignment="1">
      <alignment vertical="center" wrapText="1"/>
    </xf>
    <xf numFmtId="0" fontId="6" fillId="3"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7" fillId="5" borderId="20" xfId="0" applyFont="1" applyFill="1" applyBorder="1" applyAlignment="1">
      <alignment vertical="center" wrapText="1"/>
    </xf>
    <xf numFmtId="0" fontId="7" fillId="5" borderId="9" xfId="0" applyFont="1" applyFill="1" applyBorder="1" applyAlignment="1">
      <alignment vertical="center" wrapText="1"/>
    </xf>
    <xf numFmtId="0" fontId="4" fillId="4" borderId="16" xfId="0" applyFont="1" applyFill="1" applyBorder="1" applyAlignment="1">
      <alignment horizontal="center"/>
    </xf>
    <xf numFmtId="164" fontId="0" fillId="0" borderId="10" xfId="0" applyNumberFormat="1" applyBorder="1" applyAlignment="1">
      <alignment vertical="center"/>
    </xf>
    <xf numFmtId="0" fontId="7" fillId="0" borderId="0" xfId="0" applyFont="1" applyAlignment="1">
      <alignment horizontal="center" vertical="center"/>
    </xf>
    <xf numFmtId="164" fontId="4" fillId="4" borderId="12" xfId="0" applyNumberFormat="1" applyFont="1" applyFill="1" applyBorder="1"/>
    <xf numFmtId="0" fontId="9" fillId="2" borderId="10" xfId="0" applyFont="1" applyFill="1" applyBorder="1" applyAlignment="1">
      <alignment horizontal="left" vertical="center" wrapText="1"/>
    </xf>
    <xf numFmtId="0" fontId="5" fillId="0" borderId="0" xfId="0" applyFont="1" applyAlignment="1">
      <alignment horizontal="center" vertical="center"/>
    </xf>
    <xf numFmtId="164" fontId="0" fillId="0" borderId="10" xfId="1" applyNumberFormat="1" applyFont="1" applyBorder="1" applyAlignment="1">
      <alignment horizontal="center" vertical="center"/>
    </xf>
    <xf numFmtId="164" fontId="6" fillId="0" borderId="0" xfId="1" applyNumberFormat="1" applyFont="1" applyAlignment="1">
      <alignment horizontal="center" vertical="center"/>
    </xf>
    <xf numFmtId="0" fontId="13" fillId="3" borderId="0" xfId="0" applyFont="1" applyFill="1" applyAlignment="1">
      <alignment horizontal="center" vertical="center"/>
    </xf>
    <xf numFmtId="164" fontId="0" fillId="0" borderId="10" xfId="1" applyNumberFormat="1" applyFont="1" applyFill="1" applyBorder="1" applyAlignment="1" applyProtection="1">
      <alignment horizontal="center" vertical="center"/>
      <protection locked="0"/>
    </xf>
    <xf numFmtId="164" fontId="0" fillId="0" borderId="19" xfId="0" applyNumberFormat="1" applyBorder="1"/>
    <xf numFmtId="0" fontId="0" fillId="0" borderId="0" xfId="0" applyAlignment="1">
      <alignment horizontal="center"/>
    </xf>
    <xf numFmtId="0" fontId="10" fillId="7" borderId="10"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2" fillId="7" borderId="10" xfId="0" applyFont="1" applyFill="1" applyBorder="1" applyAlignment="1">
      <alignment horizontal="center" vertical="center"/>
    </xf>
    <xf numFmtId="0" fontId="12" fillId="7" borderId="21" xfId="0" applyFont="1" applyFill="1" applyBorder="1"/>
    <xf numFmtId="165" fontId="0" fillId="0" borderId="0" xfId="1" applyNumberFormat="1" applyFont="1"/>
    <xf numFmtId="9" fontId="0" fillId="0" borderId="10" xfId="2" applyFont="1" applyFill="1" applyBorder="1" applyAlignment="1" applyProtection="1">
      <alignment horizontal="center" vertical="center"/>
      <protection locked="0"/>
    </xf>
    <xf numFmtId="0" fontId="0" fillId="0" borderId="0" xfId="0" applyAlignment="1">
      <alignment horizontal="center" vertical="center"/>
    </xf>
    <xf numFmtId="9" fontId="0" fillId="0" borderId="0" xfId="0" applyNumberFormat="1"/>
    <xf numFmtId="0" fontId="2" fillId="8" borderId="22" xfId="0" applyFont="1" applyFill="1" applyBorder="1" applyAlignment="1">
      <alignment horizontal="center"/>
    </xf>
    <xf numFmtId="0" fontId="12" fillId="4" borderId="21" xfId="0" applyFont="1" applyFill="1" applyBorder="1"/>
    <xf numFmtId="0" fontId="0" fillId="9" borderId="10" xfId="0" applyFill="1" applyBorder="1" applyAlignment="1">
      <alignment vertical="center" wrapText="1"/>
    </xf>
    <xf numFmtId="0" fontId="0" fillId="9" borderId="0" xfId="0" applyFill="1"/>
    <xf numFmtId="0" fontId="0" fillId="0" borderId="0" xfId="0" applyAlignment="1">
      <alignment vertical="top" wrapText="1"/>
    </xf>
    <xf numFmtId="0" fontId="16" fillId="0" borderId="0" xfId="0" applyFont="1"/>
    <xf numFmtId="0" fontId="2" fillId="0" borderId="10" xfId="0" applyFont="1" applyBorder="1"/>
    <xf numFmtId="0" fontId="11" fillId="0" borderId="10" xfId="0" applyFont="1" applyBorder="1" applyAlignment="1">
      <alignment wrapText="1"/>
    </xf>
    <xf numFmtId="0" fontId="17" fillId="0" borderId="0" xfId="0" applyFont="1" applyAlignment="1">
      <alignment vertical="center"/>
    </xf>
    <xf numFmtId="0" fontId="18" fillId="0" borderId="0" xfId="0" applyFont="1" applyAlignment="1">
      <alignment vertical="center"/>
    </xf>
    <xf numFmtId="0" fontId="20" fillId="0" borderId="10" xfId="0" applyFont="1" applyBorder="1"/>
    <xf numFmtId="0" fontId="6" fillId="0" borderId="10" xfId="0" applyFont="1" applyBorder="1" applyAlignment="1">
      <alignment horizontal="left" vertical="top" wrapText="1"/>
    </xf>
    <xf numFmtId="9" fontId="20" fillId="0" borderId="10" xfId="2" applyFont="1" applyBorder="1"/>
    <xf numFmtId="0" fontId="19" fillId="0" borderId="0" xfId="0" applyFont="1" applyAlignment="1">
      <alignment horizontal="center" vertical="center" wrapText="1"/>
    </xf>
    <xf numFmtId="0" fontId="14" fillId="0" borderId="0" xfId="0" applyFont="1" applyAlignment="1">
      <alignment horizontal="center" vertical="center"/>
    </xf>
    <xf numFmtId="0" fontId="9" fillId="8" borderId="10" xfId="0" applyFont="1" applyFill="1" applyBorder="1" applyAlignment="1">
      <alignment horizontal="center"/>
    </xf>
    <xf numFmtId="0" fontId="5" fillId="8" borderId="10" xfId="0" applyFont="1" applyFill="1" applyBorder="1" applyAlignment="1">
      <alignment horizontal="center" vertical="center"/>
    </xf>
    <xf numFmtId="0" fontId="8" fillId="6" borderId="10" xfId="0" applyFont="1" applyFill="1" applyBorder="1" applyAlignment="1">
      <alignment horizontal="center"/>
    </xf>
    <xf numFmtId="0" fontId="11" fillId="0" borderId="3" xfId="0" applyFont="1" applyBorder="1" applyAlignment="1">
      <alignment horizontal="left" vertical="center" wrapText="1"/>
    </xf>
    <xf numFmtId="0" fontId="11" fillId="0" borderId="3" xfId="0" applyFont="1" applyBorder="1" applyAlignment="1">
      <alignment horizontal="left" vertical="center"/>
    </xf>
    <xf numFmtId="0" fontId="15" fillId="4" borderId="1" xfId="0" applyFont="1" applyFill="1" applyBorder="1" applyAlignment="1">
      <alignment horizontal="center"/>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20" fillId="0" borderId="10" xfId="0" applyFont="1" applyBorder="1" applyAlignment="1">
      <alignment vertical="center" wrapText="1"/>
    </xf>
    <xf numFmtId="0" fontId="20" fillId="0" borderId="19" xfId="0" applyFont="1" applyBorder="1"/>
    <xf numFmtId="0" fontId="20" fillId="0" borderId="10" xfId="0" applyFont="1" applyBorder="1" applyAlignment="1">
      <alignment horizontal="center" vertical="center"/>
    </xf>
  </cellXfs>
  <cellStyles count="3">
    <cellStyle name="Komma" xfId="1" builtinId="3"/>
    <cellStyle name="Normal" xfId="0" builtinId="0"/>
    <cellStyle name="Prosent" xfId="2" builtinId="5"/>
  </cellStyles>
  <dxfs count="4">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1867</xdr:colOff>
      <xdr:row>0</xdr:row>
      <xdr:rowOff>9525</xdr:rowOff>
    </xdr:from>
    <xdr:to>
      <xdr:col>1</xdr:col>
      <xdr:colOff>719046</xdr:colOff>
      <xdr:row>1</xdr:row>
      <xdr:rowOff>172571</xdr:rowOff>
    </xdr:to>
    <xdr:pic>
      <xdr:nvPicPr>
        <xdr:cNvPr id="2" name="Bild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67" y="9525"/>
          <a:ext cx="1193429" cy="677396"/>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249977111117893"/>
  </sheetPr>
  <dimension ref="C4:M31"/>
  <sheetViews>
    <sheetView showGridLines="0" zoomScale="115" zoomScaleNormal="115" workbookViewId="0">
      <selection activeCell="C24" sqref="C24"/>
    </sheetView>
  </sheetViews>
  <sheetFormatPr defaultColWidth="11.42578125" defaultRowHeight="14.45"/>
  <cols>
    <col min="1" max="1" width="17.5703125" customWidth="1"/>
    <col min="2" max="2" width="32.28515625" customWidth="1"/>
  </cols>
  <sheetData>
    <row r="4" spans="3:13" ht="15" thickBot="1"/>
    <row r="5" spans="3:13" ht="14.45" customHeight="1">
      <c r="C5" s="80" t="s">
        <v>0</v>
      </c>
      <c r="D5" s="81"/>
      <c r="E5" s="81"/>
      <c r="F5" s="81"/>
      <c r="G5" s="81"/>
      <c r="H5" s="81"/>
      <c r="I5" s="81"/>
      <c r="J5" s="81"/>
      <c r="K5" s="81"/>
      <c r="L5" s="81"/>
      <c r="M5" s="82"/>
    </row>
    <row r="6" spans="3:13">
      <c r="C6" s="83"/>
      <c r="D6" s="84"/>
      <c r="E6" s="84"/>
      <c r="F6" s="84"/>
      <c r="G6" s="84"/>
      <c r="H6" s="84"/>
      <c r="I6" s="84"/>
      <c r="J6" s="84"/>
      <c r="K6" s="84"/>
      <c r="L6" s="84"/>
      <c r="M6" s="85"/>
    </row>
    <row r="7" spans="3:13">
      <c r="C7" s="83"/>
      <c r="D7" s="84"/>
      <c r="E7" s="84"/>
      <c r="F7" s="84"/>
      <c r="G7" s="84"/>
      <c r="H7" s="84"/>
      <c r="I7" s="84"/>
      <c r="J7" s="84"/>
      <c r="K7" s="84"/>
      <c r="L7" s="84"/>
      <c r="M7" s="85"/>
    </row>
    <row r="8" spans="3:13">
      <c r="C8" s="83"/>
      <c r="D8" s="84"/>
      <c r="E8" s="84"/>
      <c r="F8" s="84"/>
      <c r="G8" s="84"/>
      <c r="H8" s="84"/>
      <c r="I8" s="84"/>
      <c r="J8" s="84"/>
      <c r="K8" s="84"/>
      <c r="L8" s="84"/>
      <c r="M8" s="85"/>
    </row>
    <row r="9" spans="3:13">
      <c r="C9" s="83"/>
      <c r="D9" s="84"/>
      <c r="E9" s="84"/>
      <c r="F9" s="84"/>
      <c r="G9" s="84"/>
      <c r="H9" s="84"/>
      <c r="I9" s="84"/>
      <c r="J9" s="84"/>
      <c r="K9" s="84"/>
      <c r="L9" s="84"/>
      <c r="M9" s="85"/>
    </row>
    <row r="10" spans="3:13">
      <c r="C10" s="83"/>
      <c r="D10" s="84"/>
      <c r="E10" s="84"/>
      <c r="F10" s="84"/>
      <c r="G10" s="84"/>
      <c r="H10" s="84"/>
      <c r="I10" s="84"/>
      <c r="J10" s="84"/>
      <c r="K10" s="84"/>
      <c r="L10" s="84"/>
      <c r="M10" s="85"/>
    </row>
    <row r="11" spans="3:13">
      <c r="C11" s="83"/>
      <c r="D11" s="84"/>
      <c r="E11" s="84"/>
      <c r="F11" s="84"/>
      <c r="G11" s="84"/>
      <c r="H11" s="84"/>
      <c r="I11" s="84"/>
      <c r="J11" s="84"/>
      <c r="K11" s="84"/>
      <c r="L11" s="84"/>
      <c r="M11" s="85"/>
    </row>
    <row r="12" spans="3:13">
      <c r="C12" s="83"/>
      <c r="D12" s="84"/>
      <c r="E12" s="84"/>
      <c r="F12" s="84"/>
      <c r="G12" s="84"/>
      <c r="H12" s="84"/>
      <c r="I12" s="84"/>
      <c r="J12" s="84"/>
      <c r="K12" s="84"/>
      <c r="L12" s="84"/>
      <c r="M12" s="85"/>
    </row>
    <row r="13" spans="3:13">
      <c r="C13" s="83"/>
      <c r="D13" s="84"/>
      <c r="E13" s="84"/>
      <c r="F13" s="84"/>
      <c r="G13" s="84"/>
      <c r="H13" s="84"/>
      <c r="I13" s="84"/>
      <c r="J13" s="84"/>
      <c r="K13" s="84"/>
      <c r="L13" s="84"/>
      <c r="M13" s="85"/>
    </row>
    <row r="14" spans="3:13">
      <c r="C14" s="83"/>
      <c r="D14" s="84"/>
      <c r="E14" s="84"/>
      <c r="F14" s="84"/>
      <c r="G14" s="84"/>
      <c r="H14" s="84"/>
      <c r="I14" s="84"/>
      <c r="J14" s="84"/>
      <c r="K14" s="84"/>
      <c r="L14" s="84"/>
      <c r="M14" s="85"/>
    </row>
    <row r="15" spans="3:13">
      <c r="C15" s="83"/>
      <c r="D15" s="84"/>
      <c r="E15" s="84"/>
      <c r="F15" s="84"/>
      <c r="G15" s="84"/>
      <c r="H15" s="84"/>
      <c r="I15" s="84"/>
      <c r="J15" s="84"/>
      <c r="K15" s="84"/>
      <c r="L15" s="84"/>
      <c r="M15" s="85"/>
    </row>
    <row r="16" spans="3:13">
      <c r="C16" s="83"/>
      <c r="D16" s="84"/>
      <c r="E16" s="84"/>
      <c r="F16" s="84"/>
      <c r="G16" s="84"/>
      <c r="H16" s="84"/>
      <c r="I16" s="84"/>
      <c r="J16" s="84"/>
      <c r="K16" s="84"/>
      <c r="L16" s="84"/>
      <c r="M16" s="85"/>
    </row>
    <row r="17" spans="3:13">
      <c r="C17" s="83"/>
      <c r="D17" s="84"/>
      <c r="E17" s="84"/>
      <c r="F17" s="84"/>
      <c r="G17" s="84"/>
      <c r="H17" s="84"/>
      <c r="I17" s="84"/>
      <c r="J17" s="84"/>
      <c r="K17" s="84"/>
      <c r="L17" s="84"/>
      <c r="M17" s="85"/>
    </row>
    <row r="18" spans="3:13" ht="15" thickBot="1">
      <c r="C18" s="86"/>
      <c r="D18" s="87"/>
      <c r="E18" s="87"/>
      <c r="F18" s="87"/>
      <c r="G18" s="87"/>
      <c r="H18" s="87"/>
      <c r="I18" s="87"/>
      <c r="J18" s="87"/>
      <c r="K18" s="87"/>
      <c r="L18" s="87"/>
      <c r="M18" s="88"/>
    </row>
    <row r="19" spans="3:13">
      <c r="C19" s="63"/>
      <c r="D19" s="63"/>
      <c r="E19" s="63"/>
      <c r="F19" s="63"/>
      <c r="G19" s="63"/>
      <c r="H19" s="63"/>
      <c r="I19" s="63"/>
      <c r="J19" s="63"/>
      <c r="K19" s="63"/>
      <c r="L19" s="63"/>
      <c r="M19" s="63"/>
    </row>
    <row r="20" spans="3:13">
      <c r="C20" s="63"/>
      <c r="D20" s="63"/>
      <c r="E20" s="63"/>
      <c r="F20" s="63"/>
      <c r="G20" s="63"/>
      <c r="H20" s="63"/>
      <c r="I20" s="63"/>
      <c r="J20" s="63"/>
      <c r="K20" s="63"/>
      <c r="L20" s="63"/>
      <c r="M20" s="63"/>
    </row>
    <row r="21" spans="3:13">
      <c r="C21" s="63"/>
      <c r="D21" s="63"/>
      <c r="E21" s="63"/>
      <c r="F21" s="63"/>
      <c r="G21" s="63"/>
      <c r="H21" s="63"/>
      <c r="I21" s="63"/>
      <c r="J21" s="63"/>
      <c r="K21" s="63"/>
      <c r="L21" s="63"/>
      <c r="M21" s="63"/>
    </row>
    <row r="22" spans="3:13">
      <c r="C22" s="63"/>
      <c r="D22" s="63"/>
      <c r="E22" s="63"/>
      <c r="F22" s="63"/>
      <c r="G22" s="63"/>
      <c r="H22" s="63"/>
      <c r="I22" s="63"/>
      <c r="J22" s="63"/>
      <c r="K22" s="63"/>
      <c r="L22" s="63"/>
      <c r="M22" s="63"/>
    </row>
    <row r="23" spans="3:13">
      <c r="C23" s="63"/>
      <c r="D23" s="63"/>
      <c r="E23" s="63"/>
      <c r="F23" s="63"/>
      <c r="G23" s="63"/>
      <c r="H23" s="63"/>
      <c r="I23" s="63"/>
      <c r="J23" s="63"/>
      <c r="K23" s="63"/>
      <c r="L23" s="63"/>
      <c r="M23" s="63"/>
    </row>
    <row r="24" spans="3:13">
      <c r="C24" s="63"/>
      <c r="D24" s="63"/>
      <c r="E24" s="63"/>
      <c r="F24" s="63"/>
      <c r="G24" s="63"/>
      <c r="H24" s="63"/>
      <c r="I24" s="63"/>
      <c r="J24" s="63"/>
      <c r="K24" s="63"/>
      <c r="L24" s="63"/>
      <c r="M24" s="63"/>
    </row>
    <row r="25" spans="3:13">
      <c r="C25" s="63"/>
      <c r="D25" s="63"/>
      <c r="E25" s="63"/>
      <c r="F25" s="63"/>
      <c r="G25" s="63"/>
      <c r="H25" s="63"/>
      <c r="I25" s="63"/>
      <c r="J25" s="63"/>
      <c r="K25" s="63"/>
      <c r="L25" s="63"/>
      <c r="M25" s="63"/>
    </row>
    <row r="26" spans="3:13">
      <c r="C26" s="63"/>
      <c r="D26" s="63"/>
      <c r="E26" s="63"/>
      <c r="F26" s="63"/>
      <c r="G26" s="63"/>
      <c r="H26" s="63"/>
      <c r="I26" s="63"/>
      <c r="J26" s="63"/>
      <c r="K26" s="63"/>
      <c r="L26" s="63"/>
      <c r="M26" s="63"/>
    </row>
    <row r="27" spans="3:13">
      <c r="C27" s="63"/>
      <c r="D27" s="63"/>
      <c r="E27" s="63"/>
      <c r="F27" s="63"/>
      <c r="G27" s="63"/>
      <c r="H27" s="63"/>
      <c r="I27" s="63"/>
      <c r="J27" s="63"/>
      <c r="K27" s="63"/>
      <c r="L27" s="63"/>
      <c r="M27" s="63"/>
    </row>
    <row r="28" spans="3:13">
      <c r="C28" s="63"/>
      <c r="D28" s="63"/>
      <c r="E28" s="63"/>
      <c r="F28" s="63"/>
      <c r="G28" s="63"/>
      <c r="H28" s="63"/>
      <c r="I28" s="63"/>
      <c r="J28" s="63"/>
      <c r="K28" s="63"/>
      <c r="L28" s="63"/>
      <c r="M28" s="63"/>
    </row>
    <row r="29" spans="3:13">
      <c r="C29" s="63"/>
      <c r="D29" s="63"/>
      <c r="E29" s="63"/>
      <c r="F29" s="63"/>
      <c r="G29" s="63"/>
      <c r="H29" s="63"/>
      <c r="I29" s="63"/>
      <c r="J29" s="63"/>
      <c r="K29" s="63"/>
      <c r="L29" s="63"/>
      <c r="M29" s="63"/>
    </row>
    <row r="30" spans="3:13">
      <c r="C30" s="63"/>
      <c r="D30" s="63"/>
      <c r="E30" s="63"/>
      <c r="F30" s="63"/>
      <c r="G30" s="63"/>
      <c r="H30" s="63"/>
      <c r="I30" s="63"/>
      <c r="J30" s="63"/>
      <c r="K30" s="63"/>
      <c r="L30" s="63"/>
      <c r="M30" s="63"/>
    </row>
    <row r="31" spans="3:13">
      <c r="C31" s="63"/>
      <c r="D31" s="63"/>
      <c r="E31" s="63"/>
      <c r="F31" s="63"/>
      <c r="G31" s="63"/>
      <c r="H31" s="63"/>
      <c r="I31" s="63"/>
      <c r="J31" s="63"/>
      <c r="K31" s="63"/>
      <c r="L31" s="63"/>
      <c r="M31" s="63"/>
    </row>
  </sheetData>
  <mergeCells count="1">
    <mergeCell ref="C5:M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M140"/>
  <sheetViews>
    <sheetView showGridLines="0" tabSelected="1" zoomScale="115" zoomScaleNormal="115" workbookViewId="0">
      <pane ySplit="5" topLeftCell="A6" activePane="bottomLeft" state="frozen"/>
      <selection pane="bottomLeft" activeCell="B63" sqref="B63:D64"/>
    </sheetView>
  </sheetViews>
  <sheetFormatPr defaultColWidth="11.42578125" defaultRowHeight="14.45"/>
  <cols>
    <col min="1" max="1" width="7.140625" customWidth="1"/>
    <col min="2" max="2" width="46.42578125" customWidth="1"/>
    <col min="3" max="3" width="11.28515625" hidden="1" customWidth="1"/>
    <col min="4" max="4" width="17" customWidth="1"/>
    <col min="5" max="5" width="18.85546875" bestFit="1" customWidth="1"/>
    <col min="6" max="6" width="17.85546875" bestFit="1" customWidth="1"/>
    <col min="7" max="7" width="0.7109375" customWidth="1"/>
    <col min="8" max="8" width="0" hidden="1" customWidth="1"/>
    <col min="9" max="9" width="24.42578125" hidden="1" customWidth="1"/>
    <col min="10" max="13" width="0" hidden="1" customWidth="1"/>
  </cols>
  <sheetData>
    <row r="1" spans="1:13" ht="40.5" customHeight="1">
      <c r="A1" s="72" t="s">
        <v>1</v>
      </c>
      <c r="B1" s="73"/>
      <c r="C1" s="73"/>
      <c r="D1" s="73"/>
      <c r="E1" s="73"/>
      <c r="F1" s="73"/>
    </row>
    <row r="2" spans="1:13" ht="17.45" customHeight="1">
      <c r="A2" s="72" t="s">
        <v>2</v>
      </c>
      <c r="B2" s="73"/>
      <c r="C2" s="73"/>
      <c r="D2" s="73"/>
      <c r="E2" s="73"/>
      <c r="F2" s="73"/>
      <c r="G2" s="73"/>
      <c r="H2" s="73"/>
      <c r="I2" s="73"/>
      <c r="J2" s="73"/>
      <c r="K2" s="73"/>
      <c r="L2" s="73"/>
      <c r="M2" s="73"/>
    </row>
    <row r="3" spans="1:13" ht="25.5" customHeight="1">
      <c r="A3" s="73"/>
      <c r="B3" s="73"/>
      <c r="C3" s="73"/>
      <c r="D3" s="73"/>
      <c r="E3" s="73"/>
      <c r="F3" s="73"/>
      <c r="G3" s="73"/>
      <c r="H3" s="73"/>
      <c r="I3" s="73"/>
      <c r="J3" s="73"/>
      <c r="K3" s="73"/>
      <c r="L3" s="73"/>
      <c r="M3" s="73"/>
    </row>
    <row r="4" spans="1:13" ht="63" customHeight="1">
      <c r="A4" s="73"/>
      <c r="B4" s="73"/>
      <c r="C4" s="73"/>
      <c r="D4" s="73"/>
      <c r="E4" s="73"/>
      <c r="F4" s="73"/>
      <c r="G4" s="73"/>
      <c r="H4" s="73"/>
      <c r="I4" s="73"/>
      <c r="J4" s="73"/>
      <c r="K4" s="73"/>
      <c r="L4" s="73"/>
      <c r="M4" s="73"/>
    </row>
    <row r="5" spans="1:13" ht="15.6" customHeight="1">
      <c r="A5" s="44"/>
      <c r="B5" s="47" t="s">
        <v>3</v>
      </c>
      <c r="C5" s="44"/>
      <c r="D5" s="67"/>
      <c r="E5" s="68"/>
      <c r="F5" s="44"/>
      <c r="G5" s="44"/>
      <c r="H5" s="44"/>
      <c r="I5" s="44"/>
      <c r="J5" s="44"/>
      <c r="K5" s="44"/>
      <c r="L5" s="44"/>
      <c r="M5" s="44"/>
    </row>
    <row r="6" spans="1:13" ht="16.5" customHeight="1">
      <c r="A6" s="44"/>
      <c r="B6" s="44"/>
      <c r="C6" s="44"/>
      <c r="D6" s="44"/>
      <c r="E6" s="44"/>
      <c r="F6" s="44"/>
      <c r="G6" s="44"/>
      <c r="H6" s="44"/>
      <c r="I6" s="44"/>
      <c r="J6" s="44"/>
      <c r="K6" s="44"/>
      <c r="L6" s="44"/>
      <c r="M6" s="44"/>
    </row>
    <row r="7" spans="1:13" ht="23.25" customHeight="1">
      <c r="A7" s="44"/>
      <c r="B7" s="75" t="s">
        <v>4</v>
      </c>
      <c r="C7" s="75"/>
      <c r="D7" s="75"/>
      <c r="E7" s="75"/>
      <c r="F7" s="75"/>
      <c r="G7" s="44"/>
      <c r="H7" s="44"/>
      <c r="I7" s="44"/>
      <c r="J7" s="44"/>
      <c r="K7" s="44"/>
      <c r="L7" s="44"/>
      <c r="M7" s="44"/>
    </row>
    <row r="9" spans="1:13" ht="36">
      <c r="B9" s="51" t="s">
        <v>5</v>
      </c>
      <c r="C9" s="52" t="s">
        <v>6</v>
      </c>
      <c r="D9" s="53" t="s">
        <v>7</v>
      </c>
      <c r="E9" s="52" t="s">
        <v>8</v>
      </c>
      <c r="F9" s="53" t="s">
        <v>9</v>
      </c>
      <c r="L9" s="57"/>
    </row>
    <row r="10" spans="1:13" ht="15">
      <c r="B10" s="69" t="s">
        <v>10</v>
      </c>
      <c r="C10" s="31">
        <f>D10/$I$12</f>
        <v>3.90625E-2</v>
      </c>
      <c r="D10" s="69">
        <v>50</v>
      </c>
      <c r="E10" s="48"/>
      <c r="F10" s="4">
        <f>E10*D10</f>
        <v>0</v>
      </c>
    </row>
    <row r="11" spans="1:13">
      <c r="B11" s="2" t="s">
        <v>11</v>
      </c>
      <c r="C11" s="69">
        <f t="shared" ref="C11:C23" si="0">D11/$I$12</f>
        <v>1.953125E-2</v>
      </c>
      <c r="D11" s="30">
        <v>25</v>
      </c>
      <c r="E11" s="48"/>
      <c r="F11" s="4">
        <f t="shared" ref="F11:F22" si="1">E11*D11</f>
        <v>0</v>
      </c>
      <c r="I11">
        <v>8</v>
      </c>
      <c r="J11" t="s">
        <v>12</v>
      </c>
    </row>
    <row r="12" spans="1:13">
      <c r="B12" s="2" t="s">
        <v>13</v>
      </c>
      <c r="C12" s="31">
        <f t="shared" si="0"/>
        <v>1.953125E-2</v>
      </c>
      <c r="D12" s="30">
        <v>25</v>
      </c>
      <c r="E12" s="48"/>
      <c r="F12" s="4">
        <f t="shared" si="1"/>
        <v>0</v>
      </c>
      <c r="I12">
        <f>I11*160</f>
        <v>1280</v>
      </c>
      <c r="J12" t="s">
        <v>14</v>
      </c>
    </row>
    <row r="13" spans="1:13" ht="15">
      <c r="B13" s="69" t="s">
        <v>15</v>
      </c>
      <c r="C13" s="2"/>
      <c r="D13" s="69">
        <v>50</v>
      </c>
      <c r="E13" s="48"/>
      <c r="F13" s="4">
        <f t="shared" si="1"/>
        <v>0</v>
      </c>
    </row>
    <row r="14" spans="1:13" ht="15">
      <c r="B14" s="69" t="s">
        <v>16</v>
      </c>
      <c r="C14" s="71">
        <f t="shared" si="0"/>
        <v>3.90625E-2</v>
      </c>
      <c r="D14" s="69">
        <v>50</v>
      </c>
      <c r="E14" s="48"/>
      <c r="F14" s="4">
        <f t="shared" si="1"/>
        <v>0</v>
      </c>
    </row>
    <row r="15" spans="1:13">
      <c r="B15" s="2" t="s">
        <v>17</v>
      </c>
      <c r="C15" s="31">
        <f t="shared" si="0"/>
        <v>7.8125E-3</v>
      </c>
      <c r="D15" s="30">
        <v>10</v>
      </c>
      <c r="E15" s="48"/>
      <c r="F15" s="4">
        <f t="shared" si="1"/>
        <v>0</v>
      </c>
    </row>
    <row r="16" spans="1:13" ht="15">
      <c r="B16" s="69" t="s">
        <v>18</v>
      </c>
      <c r="C16" s="69">
        <f t="shared" si="0"/>
        <v>1.953125E-2</v>
      </c>
      <c r="D16" s="69">
        <v>25</v>
      </c>
      <c r="E16" s="48"/>
      <c r="F16" s="4">
        <f t="shared" si="1"/>
        <v>0</v>
      </c>
    </row>
    <row r="17" spans="2:12">
      <c r="B17" s="2" t="s">
        <v>19</v>
      </c>
      <c r="C17" s="31">
        <f t="shared" si="0"/>
        <v>7.8125E-3</v>
      </c>
      <c r="D17" s="30">
        <v>10</v>
      </c>
      <c r="E17" s="48"/>
      <c r="F17" s="4">
        <f t="shared" si="1"/>
        <v>0</v>
      </c>
    </row>
    <row r="18" spans="2:12">
      <c r="B18" s="2" t="s">
        <v>20</v>
      </c>
      <c r="C18" s="31">
        <f t="shared" si="0"/>
        <v>7.8125E-3</v>
      </c>
      <c r="D18" s="30">
        <v>10</v>
      </c>
      <c r="E18" s="48"/>
      <c r="F18" s="4">
        <f t="shared" si="1"/>
        <v>0</v>
      </c>
    </row>
    <row r="19" spans="2:12">
      <c r="B19" s="2" t="s">
        <v>21</v>
      </c>
      <c r="C19" s="31">
        <f t="shared" si="0"/>
        <v>7.8125E-3</v>
      </c>
      <c r="D19" s="30">
        <v>10</v>
      </c>
      <c r="E19" s="48"/>
      <c r="F19" s="4">
        <f t="shared" si="1"/>
        <v>0</v>
      </c>
    </row>
    <row r="20" spans="2:12">
      <c r="B20" s="7" t="s">
        <v>22</v>
      </c>
      <c r="C20" s="31">
        <f t="shared" si="0"/>
        <v>7.8125E-3</v>
      </c>
      <c r="D20" s="30">
        <v>10</v>
      </c>
      <c r="E20" s="48"/>
      <c r="F20" s="4">
        <f t="shared" si="1"/>
        <v>0</v>
      </c>
    </row>
    <row r="21" spans="2:12">
      <c r="B21" s="2" t="s">
        <v>23</v>
      </c>
      <c r="C21" s="31">
        <f t="shared" si="0"/>
        <v>7.8125E-3</v>
      </c>
      <c r="D21" s="30">
        <v>10</v>
      </c>
      <c r="E21" s="48"/>
      <c r="F21" s="4">
        <f t="shared" si="1"/>
        <v>0</v>
      </c>
    </row>
    <row r="22" spans="2:12" ht="15">
      <c r="B22" s="69" t="s">
        <v>24</v>
      </c>
      <c r="C22" s="31">
        <f t="shared" si="0"/>
        <v>1.953125E-2</v>
      </c>
      <c r="D22" s="69">
        <v>25</v>
      </c>
      <c r="E22" s="48"/>
      <c r="F22" s="4">
        <f t="shared" si="1"/>
        <v>0</v>
      </c>
    </row>
    <row r="23" spans="2:12" ht="45" customHeight="1">
      <c r="B23" s="8" t="s">
        <v>25</v>
      </c>
      <c r="C23" s="31">
        <f t="shared" si="0"/>
        <v>1.953125E-2</v>
      </c>
      <c r="D23" s="28">
        <v>25</v>
      </c>
      <c r="E23" s="48"/>
      <c r="F23" s="4">
        <f>E23*D23</f>
        <v>0</v>
      </c>
    </row>
    <row r="24" spans="2:12" ht="13.5" customHeight="1">
      <c r="B24" s="64" t="s">
        <v>26</v>
      </c>
    </row>
    <row r="25" spans="2:12" ht="6.75" customHeight="1" thickBot="1"/>
    <row r="26" spans="2:12" ht="16.149999999999999" thickBot="1">
      <c r="B26" s="9" t="s">
        <v>27</v>
      </c>
      <c r="C26" s="14"/>
      <c r="D26" s="32"/>
      <c r="E26" s="10"/>
      <c r="F26" s="11">
        <f>SUM(F10:F23)</f>
        <v>0</v>
      </c>
      <c r="L26" s="12"/>
    </row>
    <row r="28" spans="2:12" ht="25.9">
      <c r="B28" s="75" t="s">
        <v>28</v>
      </c>
      <c r="C28" s="75"/>
      <c r="D28" s="75"/>
      <c r="E28" s="75"/>
      <c r="F28" s="75"/>
    </row>
    <row r="30" spans="2:12" ht="28.9">
      <c r="B30" s="51" t="s">
        <v>29</v>
      </c>
      <c r="C30" s="52" t="s">
        <v>6</v>
      </c>
      <c r="D30" s="53" t="s">
        <v>7</v>
      </c>
      <c r="E30" s="52" t="s">
        <v>8</v>
      </c>
      <c r="F30" s="53" t="s">
        <v>9</v>
      </c>
    </row>
    <row r="31" spans="2:12">
      <c r="B31" s="2" t="s">
        <v>30</v>
      </c>
      <c r="C31" s="16">
        <f>D31/$I$33</f>
        <v>0.15625</v>
      </c>
      <c r="D31" s="30">
        <v>100</v>
      </c>
      <c r="E31" s="48"/>
      <c r="F31" s="4">
        <f>E31*D31</f>
        <v>0</v>
      </c>
    </row>
    <row r="32" spans="2:12">
      <c r="B32" s="2" t="s">
        <v>31</v>
      </c>
      <c r="C32" s="16">
        <f t="shared" ref="C32:C37" si="2">D32/$I$33</f>
        <v>1.5625E-2</v>
      </c>
      <c r="D32" s="30">
        <v>10</v>
      </c>
      <c r="E32" s="48"/>
      <c r="F32" s="4">
        <f t="shared" ref="F32:F37" si="3">E32*D32</f>
        <v>0</v>
      </c>
      <c r="H32">
        <v>3</v>
      </c>
      <c r="I32">
        <v>4</v>
      </c>
    </row>
    <row r="33" spans="2:13">
      <c r="B33" s="2" t="s">
        <v>32</v>
      </c>
      <c r="C33" s="2">
        <f t="shared" si="2"/>
        <v>7.8125E-3</v>
      </c>
      <c r="D33" s="30">
        <v>5</v>
      </c>
      <c r="E33" s="48"/>
      <c r="F33" s="4">
        <f t="shared" si="3"/>
        <v>0</v>
      </c>
      <c r="H33">
        <v>160</v>
      </c>
      <c r="I33">
        <f>I32*160</f>
        <v>640</v>
      </c>
    </row>
    <row r="34" spans="2:13" ht="15">
      <c r="B34" s="69" t="s">
        <v>33</v>
      </c>
      <c r="C34" s="16">
        <f t="shared" si="2"/>
        <v>0</v>
      </c>
      <c r="D34" s="30"/>
      <c r="E34" s="48"/>
      <c r="F34" s="4">
        <f t="shared" si="3"/>
        <v>0</v>
      </c>
      <c r="H34" t="e">
        <f>H33*H32*#REF!</f>
        <v>#REF!</v>
      </c>
    </row>
    <row r="35" spans="2:13">
      <c r="B35" s="2" t="s">
        <v>34</v>
      </c>
      <c r="C35" s="16">
        <f t="shared" si="2"/>
        <v>7.8125E-3</v>
      </c>
      <c r="D35" s="30">
        <v>5</v>
      </c>
      <c r="E35" s="48"/>
      <c r="F35" s="4">
        <f t="shared" si="3"/>
        <v>0</v>
      </c>
      <c r="I35" s="12"/>
    </row>
    <row r="36" spans="2:13">
      <c r="B36" s="2" t="s">
        <v>35</v>
      </c>
      <c r="C36" s="16">
        <f t="shared" si="2"/>
        <v>1.5625E-2</v>
      </c>
      <c r="D36" s="30">
        <v>10</v>
      </c>
      <c r="E36" s="48"/>
      <c r="F36" s="4">
        <f t="shared" si="3"/>
        <v>0</v>
      </c>
    </row>
    <row r="37" spans="2:13">
      <c r="B37" s="2" t="s">
        <v>36</v>
      </c>
      <c r="C37" s="16">
        <f t="shared" si="2"/>
        <v>7.8125E-3</v>
      </c>
      <c r="D37" s="30">
        <v>5</v>
      </c>
      <c r="E37" s="48"/>
      <c r="F37" s="4">
        <f t="shared" si="3"/>
        <v>0</v>
      </c>
      <c r="H37" s="41"/>
      <c r="I37" s="33"/>
    </row>
    <row r="38" spans="2:13">
      <c r="B38" s="64" t="s">
        <v>26</v>
      </c>
      <c r="H38" s="41"/>
      <c r="I38" s="33"/>
    </row>
    <row r="39" spans="2:13" ht="6" customHeight="1" thickBot="1">
      <c r="B39" s="33"/>
      <c r="C39" s="33"/>
      <c r="D39" s="33"/>
      <c r="E39" s="33"/>
      <c r="F39" s="33"/>
      <c r="H39" s="41"/>
      <c r="I39" s="33"/>
    </row>
    <row r="40" spans="2:13" ht="16.149999999999999" thickBot="1">
      <c r="B40" s="13" t="s">
        <v>37</v>
      </c>
      <c r="C40" s="15"/>
      <c r="D40" s="39"/>
      <c r="E40" s="10"/>
      <c r="F40" s="11">
        <f>SUM(F31:F37)</f>
        <v>0</v>
      </c>
      <c r="L40" s="12"/>
    </row>
    <row r="42" spans="2:13">
      <c r="I42" s="76" t="s">
        <v>38</v>
      </c>
      <c r="J42" s="76"/>
      <c r="K42" s="76"/>
    </row>
    <row r="43" spans="2:13" ht="43.9" thickBot="1">
      <c r="B43" s="51" t="s">
        <v>39</v>
      </c>
      <c r="C43" s="52" t="s">
        <v>6</v>
      </c>
      <c r="D43" s="53" t="s">
        <v>7</v>
      </c>
      <c r="E43" s="52" t="s">
        <v>8</v>
      </c>
      <c r="F43" s="53" t="s">
        <v>9</v>
      </c>
      <c r="I43" s="37" t="s">
        <v>40</v>
      </c>
      <c r="J43" s="38" t="s">
        <v>41</v>
      </c>
      <c r="K43" s="38" t="s">
        <v>42</v>
      </c>
    </row>
    <row r="44" spans="2:13" ht="15" thickBot="1">
      <c r="B44" s="69" t="s">
        <v>43</v>
      </c>
      <c r="C44" s="69"/>
      <c r="D44" s="69">
        <v>100</v>
      </c>
      <c r="E44" s="48"/>
      <c r="F44" s="17">
        <f t="shared" ref="F44:F48" si="4">D44*E44</f>
        <v>0</v>
      </c>
      <c r="I44" s="34" t="s">
        <v>43</v>
      </c>
      <c r="J44" s="35"/>
      <c r="K44" s="36">
        <v>100</v>
      </c>
    </row>
    <row r="45" spans="2:13" ht="15" thickBot="1">
      <c r="B45" s="69" t="s">
        <v>44</v>
      </c>
      <c r="C45" s="69"/>
      <c r="D45" s="69">
        <v>100</v>
      </c>
      <c r="E45" s="48"/>
      <c r="F45" s="17">
        <f t="shared" si="4"/>
        <v>0</v>
      </c>
      <c r="I45" s="34" t="s">
        <v>44</v>
      </c>
      <c r="J45" s="35"/>
      <c r="K45" s="36">
        <v>100</v>
      </c>
    </row>
    <row r="46" spans="2:13" ht="15" thickBot="1">
      <c r="B46" s="69" t="s">
        <v>45</v>
      </c>
      <c r="C46" s="69"/>
      <c r="D46" s="69">
        <v>100</v>
      </c>
      <c r="E46" s="48"/>
      <c r="F46" s="17">
        <f t="shared" si="4"/>
        <v>0</v>
      </c>
      <c r="I46" s="34" t="s">
        <v>45</v>
      </c>
      <c r="J46" s="35"/>
      <c r="K46" s="36">
        <v>100</v>
      </c>
      <c r="L46" s="62"/>
      <c r="M46" s="62"/>
    </row>
    <row r="47" spans="2:13" ht="15" thickBot="1">
      <c r="B47" s="61" t="s">
        <v>46</v>
      </c>
      <c r="C47" s="19"/>
      <c r="D47" s="28">
        <v>50</v>
      </c>
      <c r="E47" s="48"/>
      <c r="F47" s="17">
        <f t="shared" si="4"/>
        <v>0</v>
      </c>
      <c r="I47" s="34" t="s">
        <v>46</v>
      </c>
      <c r="J47" s="35"/>
      <c r="K47" s="36">
        <v>50</v>
      </c>
      <c r="L47" s="62"/>
      <c r="M47" s="62"/>
    </row>
    <row r="48" spans="2:13" ht="15" thickBot="1">
      <c r="B48" s="61" t="s">
        <v>47</v>
      </c>
      <c r="C48" s="19"/>
      <c r="D48" s="28">
        <v>50</v>
      </c>
      <c r="E48" s="48"/>
      <c r="F48" s="17">
        <f t="shared" si="4"/>
        <v>0</v>
      </c>
      <c r="I48" s="34" t="s">
        <v>47</v>
      </c>
      <c r="J48" s="35"/>
      <c r="K48" s="36">
        <v>500</v>
      </c>
      <c r="L48" s="62"/>
      <c r="M48" s="62"/>
    </row>
    <row r="49" spans="2:12">
      <c r="B49" s="64" t="s">
        <v>26</v>
      </c>
    </row>
    <row r="50" spans="2:12" ht="8.1" customHeight="1" thickBot="1"/>
    <row r="51" spans="2:12" ht="16.149999999999999" thickBot="1">
      <c r="B51" s="9" t="s">
        <v>48</v>
      </c>
      <c r="C51" s="14"/>
      <c r="D51" s="10"/>
      <c r="E51" s="10"/>
      <c r="F51" s="11">
        <f>SUM(F44:F48)</f>
        <v>0</v>
      </c>
      <c r="L51" s="12"/>
    </row>
    <row r="52" spans="2:12" ht="15" customHeight="1"/>
    <row r="53" spans="2:12" ht="15" customHeight="1" thickBot="1">
      <c r="B53" s="18"/>
      <c r="F53" s="21"/>
    </row>
    <row r="54" spans="2:12" ht="15" customHeight="1" thickBot="1">
      <c r="B54" s="9" t="s">
        <v>49</v>
      </c>
      <c r="C54" s="14"/>
      <c r="D54" s="10"/>
      <c r="E54" s="10"/>
      <c r="F54" s="11" t="e">
        <f>SUM(#REF!)</f>
        <v>#REF!</v>
      </c>
    </row>
    <row r="55" spans="2:12" ht="15" customHeight="1"/>
    <row r="56" spans="2:12" ht="45.95" customHeight="1">
      <c r="B56" s="51" t="s">
        <v>50</v>
      </c>
      <c r="C56" s="52" t="s">
        <v>6</v>
      </c>
      <c r="D56" s="53" t="s">
        <v>7</v>
      </c>
      <c r="E56" s="52" t="s">
        <v>8</v>
      </c>
      <c r="F56" s="53" t="s">
        <v>9</v>
      </c>
    </row>
    <row r="57" spans="2:12" ht="15" customHeight="1">
      <c r="B57" s="20" t="s">
        <v>51</v>
      </c>
      <c r="C57" s="19"/>
      <c r="D57" s="28">
        <v>100</v>
      </c>
      <c r="E57" s="48"/>
      <c r="F57" s="17">
        <f>D57*E57</f>
        <v>0</v>
      </c>
    </row>
    <row r="58" spans="2:12" ht="15" customHeight="1">
      <c r="B58" s="20" t="s">
        <v>52</v>
      </c>
      <c r="C58" s="19"/>
      <c r="D58" s="28">
        <v>100</v>
      </c>
      <c r="E58" s="48"/>
      <c r="F58" s="17">
        <f t="shared" ref="F58:F70" si="5">D58*E58</f>
        <v>0</v>
      </c>
    </row>
    <row r="59" spans="2:12" ht="15" customHeight="1">
      <c r="B59" s="20" t="s">
        <v>53</v>
      </c>
      <c r="C59" s="19"/>
      <c r="D59" s="28">
        <v>100</v>
      </c>
      <c r="E59" s="48"/>
      <c r="F59" s="17">
        <f t="shared" si="5"/>
        <v>0</v>
      </c>
      <c r="L59" s="55"/>
    </row>
    <row r="60" spans="2:12" ht="15" customHeight="1">
      <c r="B60" s="20" t="s">
        <v>54</v>
      </c>
      <c r="C60" s="19"/>
      <c r="D60" s="28">
        <v>100</v>
      </c>
      <c r="E60" s="48"/>
      <c r="F60" s="17">
        <f t="shared" si="5"/>
        <v>0</v>
      </c>
    </row>
    <row r="61" spans="2:12" ht="15" customHeight="1">
      <c r="B61" s="20" t="s">
        <v>55</v>
      </c>
      <c r="C61" s="19"/>
      <c r="D61" s="28">
        <v>50</v>
      </c>
      <c r="E61" s="48"/>
      <c r="F61" s="17">
        <f t="shared" si="5"/>
        <v>0</v>
      </c>
    </row>
    <row r="62" spans="2:12" ht="15" customHeight="1">
      <c r="B62" s="20" t="s">
        <v>56</v>
      </c>
      <c r="C62" s="19"/>
      <c r="D62" s="28">
        <v>50</v>
      </c>
      <c r="E62" s="48"/>
      <c r="F62" s="17">
        <f t="shared" si="5"/>
        <v>0</v>
      </c>
    </row>
    <row r="63" spans="2:12" ht="15">
      <c r="B63" s="89" t="s">
        <v>57</v>
      </c>
      <c r="C63" s="90"/>
      <c r="D63" s="91">
        <v>25</v>
      </c>
      <c r="E63" s="48"/>
      <c r="F63" s="17">
        <f t="shared" ref="F63" si="6">D63*E63</f>
        <v>0</v>
      </c>
    </row>
    <row r="64" spans="2:12" ht="15" customHeight="1">
      <c r="B64" s="89" t="s">
        <v>58</v>
      </c>
      <c r="C64" s="90"/>
      <c r="D64" s="91">
        <v>25</v>
      </c>
      <c r="E64" s="48"/>
      <c r="F64" s="17"/>
    </row>
    <row r="65" spans="2:12" ht="15" customHeight="1">
      <c r="B65" s="20" t="s">
        <v>59</v>
      </c>
      <c r="C65" s="19"/>
      <c r="D65" s="28">
        <v>25</v>
      </c>
      <c r="E65" s="48"/>
      <c r="F65" s="17">
        <f>D65*E65</f>
        <v>0</v>
      </c>
    </row>
    <row r="66" spans="2:12" ht="15" customHeight="1">
      <c r="B66" s="20" t="s">
        <v>60</v>
      </c>
      <c r="C66" s="19"/>
      <c r="D66" s="28">
        <v>25</v>
      </c>
      <c r="E66" s="48"/>
      <c r="F66" s="17"/>
    </row>
    <row r="67" spans="2:12" ht="15" customHeight="1">
      <c r="B67" s="20" t="s">
        <v>61</v>
      </c>
      <c r="C67" s="19"/>
      <c r="D67" s="28">
        <v>25</v>
      </c>
      <c r="E67" s="48"/>
      <c r="F67" s="17">
        <f t="shared" si="5"/>
        <v>0</v>
      </c>
    </row>
    <row r="68" spans="2:12" ht="15" customHeight="1">
      <c r="B68" s="20" t="s">
        <v>62</v>
      </c>
      <c r="C68" s="19"/>
      <c r="D68" s="28">
        <v>50</v>
      </c>
      <c r="E68" s="48"/>
      <c r="F68" s="17">
        <f t="shared" si="5"/>
        <v>0</v>
      </c>
    </row>
    <row r="69" spans="2:12" ht="15" customHeight="1">
      <c r="B69" s="20" t="s">
        <v>63</v>
      </c>
      <c r="C69" s="19"/>
      <c r="D69" s="28">
        <v>50</v>
      </c>
      <c r="E69" s="48"/>
      <c r="F69" s="17">
        <f t="shared" si="5"/>
        <v>0</v>
      </c>
    </row>
    <row r="70" spans="2:12" ht="15" customHeight="1">
      <c r="B70" s="20" t="s">
        <v>64</v>
      </c>
      <c r="C70" s="19"/>
      <c r="D70" s="28">
        <v>50</v>
      </c>
      <c r="E70" s="48"/>
      <c r="F70" s="17">
        <f t="shared" si="5"/>
        <v>0</v>
      </c>
    </row>
    <row r="71" spans="2:12" ht="15" customHeight="1">
      <c r="B71" s="64" t="s">
        <v>26</v>
      </c>
    </row>
    <row r="72" spans="2:12" ht="7.5" customHeight="1" thickBot="1">
      <c r="B72" s="18"/>
      <c r="F72" s="21"/>
    </row>
    <row r="73" spans="2:12" ht="16.149999999999999" thickBot="1">
      <c r="B73" s="9" t="s">
        <v>65</v>
      </c>
      <c r="C73" s="14"/>
      <c r="D73" s="10"/>
      <c r="E73" s="10"/>
      <c r="F73" s="11">
        <f>SUM(F57:F70)</f>
        <v>0</v>
      </c>
      <c r="L73" s="12"/>
    </row>
    <row r="75" spans="2:12" ht="28.9">
      <c r="B75" s="51" t="s">
        <v>66</v>
      </c>
      <c r="C75" s="52" t="s">
        <v>6</v>
      </c>
      <c r="D75" s="53" t="s">
        <v>67</v>
      </c>
      <c r="E75" s="52" t="s">
        <v>68</v>
      </c>
      <c r="F75" s="53" t="s">
        <v>9</v>
      </c>
    </row>
    <row r="76" spans="2:12">
      <c r="B76" s="20" t="s">
        <v>69</v>
      </c>
      <c r="C76" s="19"/>
      <c r="D76" s="30">
        <v>60</v>
      </c>
      <c r="E76" s="48"/>
      <c r="F76" s="17">
        <f>D76*E76</f>
        <v>0</v>
      </c>
    </row>
    <row r="77" spans="2:12">
      <c r="B77" s="64" t="s">
        <v>26</v>
      </c>
    </row>
    <row r="78" spans="2:12" ht="15" thickBot="1">
      <c r="B78" s="18"/>
      <c r="D78" s="50"/>
      <c r="E78" s="21"/>
      <c r="F78" s="21"/>
    </row>
    <row r="79" spans="2:12" ht="16.149999999999999" thickBot="1">
      <c r="B79" s="9" t="s">
        <v>70</v>
      </c>
      <c r="C79" s="14"/>
      <c r="D79" s="10"/>
      <c r="E79" s="10"/>
      <c r="F79" s="11">
        <f>SUM(F76)</f>
        <v>0</v>
      </c>
      <c r="L79" s="12"/>
    </row>
    <row r="80" spans="2:12" ht="28.9" hidden="1">
      <c r="B80" s="43" t="s">
        <v>71</v>
      </c>
      <c r="C80" s="5" t="s">
        <v>72</v>
      </c>
      <c r="D80" s="5" t="s">
        <v>73</v>
      </c>
      <c r="E80" s="5" t="s">
        <v>74</v>
      </c>
      <c r="F80" s="6" t="s">
        <v>9</v>
      </c>
    </row>
    <row r="81" spans="2:6" ht="48" hidden="1" customHeight="1">
      <c r="B81" s="8" t="s">
        <v>75</v>
      </c>
      <c r="C81" s="3"/>
      <c r="D81" s="45">
        <v>4500</v>
      </c>
      <c r="E81" s="27" t="s">
        <v>76</v>
      </c>
      <c r="F81" s="4">
        <f>C81*D81</f>
        <v>0</v>
      </c>
    </row>
    <row r="82" spans="2:6" ht="57.6" hidden="1">
      <c r="B82" s="26" t="s">
        <v>77</v>
      </c>
      <c r="C82" s="3"/>
      <c r="D82" s="45">
        <v>400</v>
      </c>
      <c r="E82" s="27" t="s">
        <v>76</v>
      </c>
      <c r="F82" s="4">
        <f t="shared" ref="F82:F90" si="7">C82*D82</f>
        <v>0</v>
      </c>
    </row>
    <row r="83" spans="2:6" ht="43.15" hidden="1">
      <c r="B83" s="26" t="s">
        <v>78</v>
      </c>
      <c r="C83" s="3"/>
      <c r="D83" s="45">
        <v>700</v>
      </c>
      <c r="E83" s="27" t="s">
        <v>76</v>
      </c>
      <c r="F83" s="4">
        <f t="shared" si="7"/>
        <v>0</v>
      </c>
    </row>
    <row r="84" spans="2:6" ht="86.45" hidden="1">
      <c r="B84" s="26" t="s">
        <v>79</v>
      </c>
      <c r="C84" s="3"/>
      <c r="D84" s="46">
        <v>10000</v>
      </c>
      <c r="E84" s="28" t="s">
        <v>80</v>
      </c>
      <c r="F84" s="4">
        <f t="shared" si="7"/>
        <v>0</v>
      </c>
    </row>
    <row r="85" spans="2:6" ht="43.15" hidden="1">
      <c r="B85" s="26" t="s">
        <v>81</v>
      </c>
      <c r="C85" s="3"/>
      <c r="D85" s="45">
        <v>11000</v>
      </c>
      <c r="E85" s="28" t="s">
        <v>80</v>
      </c>
      <c r="F85" s="4">
        <f t="shared" si="7"/>
        <v>0</v>
      </c>
    </row>
    <row r="86" spans="2:6" ht="28.9" hidden="1">
      <c r="B86" s="23" t="s">
        <v>82</v>
      </c>
      <c r="C86" s="3"/>
      <c r="D86" s="28"/>
      <c r="E86" s="28" t="s">
        <v>83</v>
      </c>
      <c r="F86" s="4">
        <f t="shared" si="7"/>
        <v>0</v>
      </c>
    </row>
    <row r="87" spans="2:6" hidden="1">
      <c r="B87" s="29" t="s">
        <v>84</v>
      </c>
      <c r="C87" s="3"/>
      <c r="D87" s="28"/>
      <c r="E87" s="28" t="s">
        <v>83</v>
      </c>
      <c r="F87" s="4">
        <f t="shared" si="7"/>
        <v>0</v>
      </c>
    </row>
    <row r="88" spans="2:6" hidden="1">
      <c r="B88" s="29" t="s">
        <v>85</v>
      </c>
      <c r="C88" s="3"/>
      <c r="D88" s="28"/>
      <c r="E88" s="28" t="s">
        <v>83</v>
      </c>
      <c r="F88" s="4">
        <f t="shared" si="7"/>
        <v>0</v>
      </c>
    </row>
    <row r="89" spans="2:6" hidden="1">
      <c r="B89" s="29" t="s">
        <v>86</v>
      </c>
      <c r="C89" s="3"/>
      <c r="D89" s="28"/>
      <c r="E89" s="28" t="s">
        <v>83</v>
      </c>
      <c r="F89" s="4">
        <f t="shared" si="7"/>
        <v>0</v>
      </c>
    </row>
    <row r="90" spans="2:6" hidden="1">
      <c r="B90" s="29" t="s">
        <v>87</v>
      </c>
      <c r="C90" s="3"/>
      <c r="D90" s="2"/>
      <c r="E90" s="28" t="s">
        <v>83</v>
      </c>
      <c r="F90" s="4">
        <f t="shared" si="7"/>
        <v>0</v>
      </c>
    </row>
    <row r="91" spans="2:6" ht="6.75" hidden="1" customHeight="1" thickBot="1"/>
    <row r="92" spans="2:6" ht="16.149999999999999" hidden="1" thickBot="1">
      <c r="B92" s="9" t="s">
        <v>88</v>
      </c>
      <c r="C92" s="14"/>
      <c r="D92" s="10"/>
      <c r="E92" s="10"/>
      <c r="F92" s="42">
        <f>SUM(F81:F90)</f>
        <v>0</v>
      </c>
    </row>
    <row r="93" spans="2:6" ht="129.94999999999999" hidden="1" customHeight="1">
      <c r="B93" s="77" t="s">
        <v>89</v>
      </c>
      <c r="C93" s="78"/>
      <c r="D93" s="78"/>
      <c r="E93" s="78"/>
      <c r="F93" s="78"/>
    </row>
    <row r="95" spans="2:6" ht="28.9">
      <c r="B95" s="51" t="s">
        <v>90</v>
      </c>
      <c r="C95" s="52"/>
      <c r="D95" s="52" t="s">
        <v>91</v>
      </c>
      <c r="E95" s="52" t="s">
        <v>92</v>
      </c>
      <c r="F95" s="53" t="s">
        <v>9</v>
      </c>
    </row>
    <row r="96" spans="2:6" ht="46.5" customHeight="1">
      <c r="B96" s="22" t="s">
        <v>93</v>
      </c>
      <c r="C96" s="2"/>
      <c r="D96" s="56"/>
      <c r="E96" s="40">
        <v>200000</v>
      </c>
      <c r="F96" s="48">
        <f>E96*D96</f>
        <v>0</v>
      </c>
    </row>
    <row r="97" spans="2:12" ht="72">
      <c r="B97" s="22" t="s">
        <v>94</v>
      </c>
      <c r="C97" s="2"/>
      <c r="D97" s="56"/>
      <c r="E97" s="40">
        <v>200000</v>
      </c>
      <c r="F97" s="48">
        <f>E97*D97</f>
        <v>0</v>
      </c>
    </row>
    <row r="98" spans="2:12" ht="28.9">
      <c r="B98" s="22" t="s">
        <v>95</v>
      </c>
      <c r="C98" s="2"/>
      <c r="D98" s="56"/>
      <c r="E98" s="40">
        <v>500000</v>
      </c>
      <c r="F98" s="48">
        <f>E98*D98</f>
        <v>0</v>
      </c>
    </row>
    <row r="99" spans="2:12">
      <c r="B99" s="64" t="s">
        <v>26</v>
      </c>
    </row>
    <row r="100" spans="2:12" ht="5.25" customHeight="1" thickBot="1">
      <c r="B100" s="24"/>
      <c r="C100" s="1"/>
      <c r="F100" s="25"/>
    </row>
    <row r="101" spans="2:12" ht="16.149999999999999" thickBot="1">
      <c r="B101" s="9" t="s">
        <v>96</v>
      </c>
      <c r="C101" s="11"/>
      <c r="D101" s="11"/>
      <c r="E101" s="11"/>
      <c r="F101" s="11">
        <f>SUM(F96:F98)</f>
        <v>0</v>
      </c>
      <c r="L101" s="12"/>
    </row>
    <row r="102" spans="2:12">
      <c r="B102" s="1"/>
      <c r="C102" s="1"/>
    </row>
    <row r="103" spans="2:12">
      <c r="B103" s="1"/>
      <c r="C103" s="1"/>
    </row>
    <row r="104" spans="2:12" ht="25.9">
      <c r="B104" s="75" t="s">
        <v>97</v>
      </c>
      <c r="C104" s="75"/>
      <c r="D104" s="75"/>
      <c r="E104" s="75"/>
      <c r="F104" s="75"/>
    </row>
    <row r="105" spans="2:12">
      <c r="B105" s="1"/>
      <c r="C105" s="1"/>
    </row>
    <row r="106" spans="2:12" ht="18">
      <c r="B106" s="51" t="s">
        <v>98</v>
      </c>
      <c r="C106" s="52"/>
      <c r="D106" s="52" t="s">
        <v>99</v>
      </c>
      <c r="E106" s="52" t="s">
        <v>72</v>
      </c>
      <c r="F106" s="53" t="s">
        <v>9</v>
      </c>
    </row>
    <row r="107" spans="2:12" ht="30.75">
      <c r="B107" s="66" t="s">
        <v>100</v>
      </c>
      <c r="C107" s="65"/>
      <c r="D107" s="2">
        <v>1</v>
      </c>
      <c r="E107" s="2"/>
      <c r="F107" s="2"/>
    </row>
    <row r="108" spans="2:12" ht="30.75">
      <c r="B108" s="66" t="s">
        <v>101</v>
      </c>
      <c r="C108" s="65"/>
      <c r="D108" s="2">
        <v>156</v>
      </c>
      <c r="E108" s="2"/>
      <c r="F108" s="2"/>
    </row>
    <row r="109" spans="2:12" ht="15">
      <c r="B109" s="66" t="s">
        <v>102</v>
      </c>
      <c r="C109" s="65"/>
      <c r="D109" s="2">
        <v>196</v>
      </c>
      <c r="E109" s="2"/>
      <c r="F109" s="2"/>
    </row>
    <row r="110" spans="2:12" ht="15">
      <c r="B110" s="66" t="s">
        <v>103</v>
      </c>
      <c r="C110" s="65"/>
      <c r="D110" s="2">
        <v>40</v>
      </c>
      <c r="E110" s="2"/>
      <c r="F110" s="2"/>
    </row>
    <row r="111" spans="2:12">
      <c r="B111" s="70"/>
      <c r="C111" s="65"/>
      <c r="D111" s="2"/>
      <c r="E111" s="2"/>
      <c r="F111" s="2"/>
    </row>
    <row r="112" spans="2:12">
      <c r="B112" s="66"/>
      <c r="C112" s="65"/>
      <c r="D112" s="2"/>
      <c r="E112" s="2"/>
      <c r="F112" s="2"/>
    </row>
    <row r="113" spans="2:12">
      <c r="B113" s="66"/>
      <c r="C113" s="65"/>
      <c r="D113" s="2"/>
      <c r="E113" s="2"/>
      <c r="F113" s="2"/>
    </row>
    <row r="114" spans="2:12">
      <c r="B114" s="66"/>
      <c r="C114" s="65"/>
      <c r="D114" s="2"/>
      <c r="E114" s="2"/>
      <c r="F114" s="2"/>
    </row>
    <row r="115" spans="2:12" ht="15" thickBot="1">
      <c r="B115" s="1"/>
      <c r="C115" s="1"/>
    </row>
    <row r="116" spans="2:12" ht="16.149999999999999" thickBot="1">
      <c r="B116" s="9" t="s">
        <v>104</v>
      </c>
      <c r="C116" s="11"/>
      <c r="D116" s="11"/>
      <c r="E116" s="11"/>
      <c r="F116" s="11">
        <f>SUM(F107:F114)</f>
        <v>0</v>
      </c>
    </row>
    <row r="117" spans="2:12">
      <c r="B117" s="1"/>
      <c r="C117" s="1"/>
    </row>
    <row r="118" spans="2:12">
      <c r="L118" s="58"/>
    </row>
    <row r="119" spans="2:12" ht="21.6" thickBot="1">
      <c r="B119" s="79" t="s">
        <v>105</v>
      </c>
      <c r="C119" s="79"/>
      <c r="D119" s="79"/>
    </row>
    <row r="120" spans="2:12" ht="15" thickTop="1"/>
    <row r="121" spans="2:12" ht="18">
      <c r="B121" s="74" t="s">
        <v>4</v>
      </c>
      <c r="C121" s="74"/>
      <c r="D121" s="74"/>
    </row>
    <row r="122" spans="2:12" ht="5.25" customHeight="1">
      <c r="C122" s="59"/>
    </row>
    <row r="123" spans="2:12">
      <c r="B123" s="54" t="s">
        <v>106</v>
      </c>
      <c r="C123" s="2"/>
      <c r="D123" s="49">
        <f>F26</f>
        <v>0</v>
      </c>
    </row>
    <row r="124" spans="2:12" ht="5.25" customHeight="1"/>
    <row r="125" spans="2:12">
      <c r="B125" s="60" t="s">
        <v>107</v>
      </c>
      <c r="C125" s="2"/>
      <c r="D125" s="49">
        <f>D123</f>
        <v>0</v>
      </c>
    </row>
    <row r="127" spans="2:12" ht="18">
      <c r="B127" s="74" t="s">
        <v>28</v>
      </c>
      <c r="C127" s="74"/>
      <c r="D127" s="74"/>
    </row>
    <row r="128" spans="2:12" ht="8.25" customHeight="1"/>
    <row r="129" spans="2:4">
      <c r="B129" s="54" t="s">
        <v>29</v>
      </c>
      <c r="C129" s="2"/>
      <c r="D129" s="49">
        <f>F40</f>
        <v>0</v>
      </c>
    </row>
    <row r="130" spans="2:4">
      <c r="B130" s="54" t="s">
        <v>39</v>
      </c>
      <c r="C130" s="2"/>
      <c r="D130" s="49">
        <f>F51</f>
        <v>0</v>
      </c>
    </row>
    <row r="131" spans="2:4">
      <c r="B131" s="54" t="s">
        <v>108</v>
      </c>
      <c r="C131" s="2"/>
      <c r="D131" s="49" t="e">
        <f>F54</f>
        <v>#REF!</v>
      </c>
    </row>
    <row r="132" spans="2:4">
      <c r="B132" s="54" t="s">
        <v>50</v>
      </c>
      <c r="C132" s="2"/>
      <c r="D132" s="49">
        <f>F73</f>
        <v>0</v>
      </c>
    </row>
    <row r="133" spans="2:4">
      <c r="B133" s="54" t="s">
        <v>66</v>
      </c>
      <c r="C133" s="2"/>
      <c r="D133" s="49">
        <f>F79</f>
        <v>0</v>
      </c>
    </row>
    <row r="134" spans="2:4">
      <c r="B134" s="54" t="s">
        <v>109</v>
      </c>
      <c r="C134" s="2"/>
      <c r="D134" s="49">
        <f>F101</f>
        <v>0</v>
      </c>
    </row>
    <row r="135" spans="2:4" ht="7.5" customHeight="1">
      <c r="C135" s="2"/>
    </row>
    <row r="136" spans="2:4">
      <c r="B136" s="60" t="s">
        <v>110</v>
      </c>
      <c r="C136" s="2" t="e">
        <f>SUM(D129:D134)</f>
        <v>#REF!</v>
      </c>
      <c r="D136" s="49" t="e">
        <f>SUM(D129:D134)</f>
        <v>#REF!</v>
      </c>
    </row>
    <row r="138" spans="2:4" ht="18">
      <c r="B138" s="74" t="s">
        <v>97</v>
      </c>
      <c r="C138" s="74"/>
      <c r="D138" s="74"/>
    </row>
    <row r="140" spans="2:4">
      <c r="B140" s="54" t="s">
        <v>98</v>
      </c>
      <c r="C140" s="2"/>
      <c r="D140" s="49">
        <f>F116</f>
        <v>0</v>
      </c>
    </row>
  </sheetData>
  <mergeCells count="11">
    <mergeCell ref="A1:F1"/>
    <mergeCell ref="B138:D138"/>
    <mergeCell ref="B104:F104"/>
    <mergeCell ref="B121:D121"/>
    <mergeCell ref="B127:D127"/>
    <mergeCell ref="A2:M4"/>
    <mergeCell ref="I42:K42"/>
    <mergeCell ref="B93:F93"/>
    <mergeCell ref="B119:D119"/>
    <mergeCell ref="B7:F7"/>
    <mergeCell ref="B28:F28"/>
  </mergeCells>
  <conditionalFormatting sqref="E10:E23 E57:E70 D96:D98">
    <cfRule type="containsBlanks" dxfId="3" priority="10">
      <formula>LEN(TRIM(D10))=0</formula>
    </cfRule>
  </conditionalFormatting>
  <conditionalFormatting sqref="E31:E37">
    <cfRule type="containsBlanks" dxfId="2" priority="14">
      <formula>LEN(TRIM(E31))=0</formula>
    </cfRule>
  </conditionalFormatting>
  <conditionalFormatting sqref="E44:E48">
    <cfRule type="containsBlanks" dxfId="1" priority="16">
      <formula>LEN(TRIM(E44))=0</formula>
    </cfRule>
  </conditionalFormatting>
  <conditionalFormatting sqref="E76">
    <cfRule type="containsBlanks" dxfId="0" priority="9">
      <formula>LEN(TRIM(E76))=0</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4234E43F103DF4E8E55E66513104A06" ma:contentTypeVersion="18" ma:contentTypeDescription="Opprett et nytt dokument." ma:contentTypeScope="" ma:versionID="1dfc413af288a73e1b57c54e0b414190">
  <xsd:schema xmlns:xsd="http://www.w3.org/2001/XMLSchema" xmlns:xs="http://www.w3.org/2001/XMLSchema" xmlns:p="http://schemas.microsoft.com/office/2006/metadata/properties" xmlns:ns2="d470e98e-1113-4845-8d86-df8e0aa7f6f0" xmlns:ns3="c7d12493-96ee-42f8-bf63-ed4e3c155821" targetNamespace="http://schemas.microsoft.com/office/2006/metadata/properties" ma:root="true" ma:fieldsID="82e612ee08f3c5b2b403e958c580c165" ns2:_="" ns3:_="">
    <xsd:import namespace="d470e98e-1113-4845-8d86-df8e0aa7f6f0"/>
    <xsd:import namespace="c7d12493-96ee-42f8-bf63-ed4e3c1558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Sorteretternummer"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0e98e-1113-4845-8d86-df8e0aa7f6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Sorteretternummer" ma:index="14" nillable="true" ma:displayName="Sorter etter nummer" ma:format="Dropdown" ma:internalName="Sorteretternummer" ma:percentage="FALSE">
      <xsd:simpleType>
        <xsd:restriction base="dms:Number"/>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7d12493-96ee-42f8-bf63-ed4e3c155821"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c69fa3e6-859c-4dc3-91e7-a178f62c0fcd}" ma:internalName="TaxCatchAll" ma:showField="CatchAllData" ma:web="c7d12493-96ee-42f8-bf63-ed4e3c1558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7d12493-96ee-42f8-bf63-ed4e3c155821" xsi:nil="true"/>
    <lcf76f155ced4ddcb4097134ff3c332f xmlns="d470e98e-1113-4845-8d86-df8e0aa7f6f0">
      <Terms xmlns="http://schemas.microsoft.com/office/infopath/2007/PartnerControls"/>
    </lcf76f155ced4ddcb4097134ff3c332f>
    <Sorteretternummer xmlns="d470e98e-1113-4845-8d86-df8e0aa7f6f0" xsi:nil="true"/>
  </documentManagement>
</p:properties>
</file>

<file path=customXml/itemProps1.xml><?xml version="1.0" encoding="utf-8"?>
<ds:datastoreItem xmlns:ds="http://schemas.openxmlformats.org/officeDocument/2006/customXml" ds:itemID="{EDDDEEBB-DBA4-4A0A-AF9E-95989EEBDEE2}"/>
</file>

<file path=customXml/itemProps2.xml><?xml version="1.0" encoding="utf-8"?>
<ds:datastoreItem xmlns:ds="http://schemas.openxmlformats.org/officeDocument/2006/customXml" ds:itemID="{F9BD3DB9-1B72-4A94-842D-F4CC7528B957}"/>
</file>

<file path=customXml/itemProps3.xml><?xml version="1.0" encoding="utf-8"?>
<ds:datastoreItem xmlns:ds="http://schemas.openxmlformats.org/officeDocument/2006/customXml" ds:itemID="{329D6D3A-E798-41D6-88F0-35F9F6EFBC72}"/>
</file>

<file path=docProps/app.xml><?xml version="1.0" encoding="utf-8"?>
<Properties xmlns="http://schemas.openxmlformats.org/officeDocument/2006/extended-properties" xmlns:vt="http://schemas.openxmlformats.org/officeDocument/2006/docPropsVTypes">
  <Application>Microsoft Excel Online</Application>
  <Manager/>
  <Company>Oslo kommune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Christoffer Hove Amdam</dc:creator>
  <cp:keywords/>
  <dc:description/>
  <cp:lastModifiedBy>Hugo Berg</cp:lastModifiedBy>
  <cp:revision/>
  <dcterms:created xsi:type="dcterms:W3CDTF">2021-10-22T10:31:29Z</dcterms:created>
  <dcterms:modified xsi:type="dcterms:W3CDTF">2026-04-22T07:50:23Z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0x01010044234E43F103DF4E8E55E66513104A06</vt:lpwstr>
  </property>
  <property fmtid="{D5CDD505-2E9C-101B-9397-08002B2CF9AE}" pid="3" name="MSIP_Label_7a2396b7-5846-48ff-8468-5f49f8ad722a_Enabled">
    <vt:lpwstr>true</vt:lpwstr>
  </property>
  <property fmtid="{D5CDD505-2E9C-101B-9397-08002B2CF9AE}" pid="4" name="MSIP_Label_7a2396b7-5846-48ff-8468-5f49f8ad722a_SetDate">
    <vt:lpwstr>2021-12-21T08:09:23Z</vt:lpwstr>
  </property>
  <property fmtid="{D5CDD505-2E9C-101B-9397-08002B2CF9AE}" pid="5" name="MSIP_Label_7a2396b7-5846-48ff-8468-5f49f8ad722a_Method">
    <vt:lpwstr>Standard</vt:lpwstr>
  </property>
  <property fmtid="{D5CDD505-2E9C-101B-9397-08002B2CF9AE}" pid="6" name="MSIP_Label_7a2396b7-5846-48ff-8468-5f49f8ad722a_Name">
    <vt:lpwstr>Lav</vt:lpwstr>
  </property>
  <property fmtid="{D5CDD505-2E9C-101B-9397-08002B2CF9AE}" pid="7" name="MSIP_Label_7a2396b7-5846-48ff-8468-5f49f8ad722a_SiteId">
    <vt:lpwstr>e6795081-6391-442e-9ab4-5e9ef74f18ea</vt:lpwstr>
  </property>
  <property fmtid="{D5CDD505-2E9C-101B-9397-08002B2CF9AE}" pid="8" name="MSIP_Label_7a2396b7-5846-48ff-8468-5f49f8ad722a_ActionId">
    <vt:lpwstr>bb23143a-9398-4a8e-91eb-e6f616bc744d</vt:lpwstr>
  </property>
  <property fmtid="{D5CDD505-2E9C-101B-9397-08002B2CF9AE}" pid="9" name="MSIP_Label_7a2396b7-5846-48ff-8468-5f49f8ad722a_ContentBits">
    <vt:lpwstr>0</vt:lpwstr>
  </property>
  <property fmtid="{D5CDD505-2E9C-101B-9397-08002B2CF9AE}" pid="10" name="MediaServiceImageTags">
    <vt:lpwstr/>
  </property>
</Properties>
</file>